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jbellet\Desktop\CT LAS\"/>
    </mc:Choice>
  </mc:AlternateContent>
  <xr:revisionPtr revIDLastSave="0" documentId="8_{E50D4B53-0046-4F2F-BF98-75AFBD20E6F8}" xr6:coauthVersionLast="36" xr6:coauthVersionMax="36" xr10:uidLastSave="{00000000-0000-0000-0000-000000000000}"/>
  <bookViews>
    <workbookView xWindow="0" yWindow="0" windowWidth="18870" windowHeight="7650" activeTab="5" xr2:uid="{00000000-000D-0000-FFFF-FFFF00000000}"/>
  </bookViews>
  <sheets>
    <sheet name="Semestre 1" sheetId="1" r:id="rId1"/>
    <sheet name="Semestre 2" sheetId="10" r:id="rId2"/>
    <sheet name="Semestre 3" sheetId="11" r:id="rId3"/>
    <sheet name="Semestre 4" sheetId="12" r:id="rId4"/>
    <sheet name="Semestre 5" sheetId="13" r:id="rId5"/>
    <sheet name="Semestre 6" sheetId="14" r:id="rId6"/>
  </sheets>
  <externalReferences>
    <externalReference r:id="rId7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  <definedName name="Nature_ELP" localSheetId="4">[1]Listes!$D$2:$D$3</definedName>
    <definedName name="Nature_ELP" localSheetId="5">[1]Listes!$D$2:$D$3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3" i="11" l="1"/>
  <c r="B56" i="12"/>
  <c r="E56" i="12"/>
  <c r="B82" i="14"/>
  <c r="B101" i="13"/>
  <c r="E24" i="10"/>
  <c r="B24" i="10"/>
  <c r="E22" i="1"/>
  <c r="B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Marie-Jeanne Ouriachi</author>
  </authors>
  <commentList>
    <comment ref="A39" authorId="0" shapeId="0" xr:uid="{00000000-0006-0000-0200-000001000000}">
      <text>
        <r>
          <rPr>
            <b/>
            <sz val="10"/>
            <color rgb="FF000000"/>
            <rFont val="Tahoma"/>
            <family val="2"/>
          </rPr>
          <t>Marie-Jeanne Ouriachi: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<sst xmlns="http://schemas.openxmlformats.org/spreadsheetml/2006/main" count="448" uniqueCount="254">
  <si>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</si>
  <si>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</si>
  <si>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</si>
  <si>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</si>
  <si>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</si>
  <si>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</si>
  <si>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</si>
  <si>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</si>
  <si>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</si>
  <si>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</si>
  <si>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1ère année de santé</t>
  </si>
  <si>
    <t>langue vivante</t>
  </si>
  <si>
    <t>compétences numériques</t>
  </si>
  <si>
    <t>compétences pré-professionalisation</t>
  </si>
  <si>
    <t>chimie/chimie organique/biochimie</t>
  </si>
  <si>
    <t>UE santé 1</t>
  </si>
  <si>
    <t>UE santé 2</t>
  </si>
  <si>
    <t>UE santé 3</t>
  </si>
  <si>
    <t>UE santé 4</t>
  </si>
  <si>
    <t>UE Spécifique santé 5</t>
  </si>
  <si>
    <t>UE réorientation 2</t>
  </si>
  <si>
    <t>UE réorientation 4</t>
  </si>
  <si>
    <t>bio moléculaire, génétique, BDR, bio cellulaire</t>
  </si>
  <si>
    <t>Physiologie, pharmacologie médicale</t>
  </si>
  <si>
    <t>Biostats et Statistiques appliquées, santé environnementale</t>
  </si>
  <si>
    <t>éthique et med légale, Santé publique et santé numérique</t>
  </si>
  <si>
    <t>histologie, Embryologie</t>
  </si>
  <si>
    <t>maieutique, pharmacie</t>
  </si>
  <si>
    <t>odontologie, kinésithérapie</t>
  </si>
  <si>
    <t>Biophysique et physique de la matière, biophysique rayon.</t>
  </si>
  <si>
    <t>Fiche Maquette : LAS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</si>
  <si>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</si>
  <si>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</si>
  <si>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</si>
  <si>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</si>
  <si>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</si>
  <si>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</si>
  <si>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</si>
  <si>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</si>
  <si>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</si>
  <si>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</si>
  <si>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</si>
  <si>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</si>
  <si>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>Anatomie générale et microbiologie</t>
  </si>
  <si>
    <t>non</t>
  </si>
  <si>
    <t>oui : licence SHS mention histoire, double licence histoire-lettres</t>
  </si>
  <si>
    <t>Histoire &amp; santé 2</t>
  </si>
  <si>
    <t>Non</t>
  </si>
  <si>
    <t>UE réorientation 1 = HPUHI10 UE discplinaire en histoire 1 (2 ECUE)</t>
  </si>
  <si>
    <t xml:space="preserve"> ECUE 2 : HPEHMC1 : histoire moderne et contemporaine 1</t>
  </si>
  <si>
    <t>ECUE 1 : HPEHAM1 histoire ancienne et médiévale 1</t>
  </si>
  <si>
    <t xml:space="preserve">Histoire &amp; santé 1 </t>
  </si>
  <si>
    <t>UE réorientation 3 : HPUHI20 - UE disciplinaire en histoire 2</t>
  </si>
  <si>
    <t>ECUE 1 : HPEHAM2 : Histoire ancienne et médiévale 2</t>
  </si>
  <si>
    <t>ECUE 2: HPEHMC2 : Histoire moderne et contemporaine 2</t>
  </si>
  <si>
    <t>UE DISCIPLINAIRE HISTOIRE 3</t>
  </si>
  <si>
    <t>OUI -                                                     
Avec Histoire parcours 2 et Parcours 3</t>
  </si>
  <si>
    <t xml:space="preserve">Histoire ancienne </t>
  </si>
  <si>
    <t>Histoire médiévale</t>
  </si>
  <si>
    <t>1 UE Option AU CHOIX sur 3</t>
  </si>
  <si>
    <r>
      <t xml:space="preserve">UE1 OPTION HHAAP 1                                         
</t>
    </r>
    <r>
      <rPr>
        <b/>
        <i/>
        <sz val="11"/>
        <color theme="1"/>
        <rFont val="Calibri"/>
        <family val="2"/>
        <scheme val="minor"/>
      </rPr>
      <t>Histoire, Histoire de l'Art, Archéologie, Patrimoine</t>
    </r>
  </si>
  <si>
    <t>2 ECUE au choix</t>
  </si>
  <si>
    <r>
      <t xml:space="preserve">Art </t>
    </r>
    <r>
      <rPr>
        <sz val="11"/>
        <color theme="1"/>
        <rFont val="Calibri (Corps)"/>
      </rPr>
      <t>antique</t>
    </r>
  </si>
  <si>
    <t>OUI - Avec Histoire Parcours 3 + LPGC (S6)</t>
  </si>
  <si>
    <t>Art médiéval</t>
  </si>
  <si>
    <t xml:space="preserve">Art moderne  </t>
  </si>
  <si>
    <t>OUI - Avec Histoire Option HMC + Parcours 3 + LPGC (S6)</t>
  </si>
  <si>
    <r>
      <t xml:space="preserve">UE2 OPTION HSP 1                                                                 
 </t>
    </r>
    <r>
      <rPr>
        <b/>
        <i/>
        <sz val="11"/>
        <color theme="1"/>
        <rFont val="Calibri"/>
        <family val="2"/>
        <scheme val="minor"/>
      </rPr>
      <t xml:space="preserve">Histoire, Science Politique </t>
    </r>
  </si>
  <si>
    <t xml:space="preserve">Obligatoire </t>
  </si>
  <si>
    <t>Histoire contemporaine 1</t>
  </si>
  <si>
    <t>OUI - Avec Histoire Option HMC</t>
  </si>
  <si>
    <t>Fondamentaux de la Science politique 1</t>
  </si>
  <si>
    <t>OUI - Avec UFR DROIT</t>
  </si>
  <si>
    <r>
      <t xml:space="preserve">UE3 OPTION HMC 1                                                            
</t>
    </r>
    <r>
      <rPr>
        <b/>
        <i/>
        <sz val="11"/>
        <color theme="1"/>
        <rFont val="Calibri"/>
        <family val="2"/>
        <scheme val="minor"/>
      </rPr>
      <t>Histoire Moderne et Contemporaine</t>
    </r>
  </si>
  <si>
    <t>Art moderne</t>
  </si>
  <si>
    <t>OUI - Avec Histoire Option HHAAP + Parcours 3</t>
  </si>
  <si>
    <t>OUI - Avec Histoire Option HSP + Parcours 3</t>
  </si>
  <si>
    <t>Histoire moderne 1</t>
  </si>
  <si>
    <t xml:space="preserve">OUI - Avec Histoire Parcours 3 </t>
  </si>
  <si>
    <t xml:space="preserve">TD1 Histoire moderne </t>
  </si>
  <si>
    <t>TD2 Histoire moderne</t>
  </si>
  <si>
    <t>TD3 Histoire moderne</t>
  </si>
  <si>
    <t>TD4 Histoire moderne</t>
  </si>
  <si>
    <t>TD5 Histoire contemporaine</t>
  </si>
  <si>
    <t>TD6 Histoire contemporaine</t>
  </si>
  <si>
    <t xml:space="preserve">TD7 Histoire contemporaine </t>
  </si>
  <si>
    <r>
      <t>UE APPROFONDISSEMENT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sz val="12"/>
        <color theme="1"/>
        <rFont val="Calibri"/>
        <family val="2"/>
        <scheme val="minor"/>
      </rPr>
      <t xml:space="preserve"> dont la mention Histoire</t>
    </r>
  </si>
  <si>
    <r>
      <t xml:space="preserve">OUI - Offertes en UE Approfondissement en </t>
    </r>
    <r>
      <rPr>
        <u/>
        <sz val="11"/>
        <color theme="1"/>
        <rFont val="Calibri (Corps)"/>
      </rPr>
      <t>priorité 1</t>
    </r>
    <r>
      <rPr>
        <sz val="11"/>
        <color theme="1"/>
        <rFont val="Calibri"/>
        <family val="2"/>
        <scheme val="minor"/>
      </rPr>
      <t xml:space="preserve"> dans le Portail SHS et </t>
    </r>
    <r>
      <rPr>
        <u/>
        <sz val="11"/>
        <color theme="1"/>
        <rFont val="Calibri (Corps)"/>
      </rPr>
      <t xml:space="preserve">en priorité 2 </t>
    </r>
    <r>
      <rPr>
        <sz val="11"/>
        <color theme="1"/>
        <rFont val="Calibri"/>
        <family val="2"/>
        <scheme val="minor"/>
      </rPr>
      <t>dans le Portail LLAC</t>
    </r>
  </si>
  <si>
    <r>
      <t xml:space="preserve">A choisir parmi la liste des UE Approfondissement en </t>
    </r>
    <r>
      <rPr>
        <u/>
        <sz val="11"/>
        <color theme="1"/>
        <rFont val="Calibri (Corps)"/>
      </rPr>
      <t>priorité 1</t>
    </r>
    <r>
      <rPr>
        <sz val="11"/>
        <color theme="1"/>
        <rFont val="Calibri"/>
        <family val="2"/>
        <scheme val="minor"/>
      </rPr>
      <t xml:space="preserve"> dans le Portail SHS et en </t>
    </r>
    <r>
      <rPr>
        <u/>
        <sz val="11"/>
        <color theme="1"/>
        <rFont val="Calibri (Corps)"/>
      </rPr>
      <t>priorité 2</t>
    </r>
    <r>
      <rPr>
        <sz val="11"/>
        <color theme="1"/>
        <rFont val="Calibri"/>
        <family val="2"/>
        <scheme val="minor"/>
      </rPr>
      <t xml:space="preserve"> dans le Portail LLAC</t>
    </r>
  </si>
  <si>
    <r>
      <t xml:space="preserve">UE APPROFONDISSEMENT HISTOIRE MODERNE ET CONTEMPORAINE 
(au choix : 2 ECUE sur 7) 
</t>
    </r>
    <r>
      <rPr>
        <b/>
        <i/>
        <sz val="11"/>
        <color theme="1"/>
        <rFont val="Calibri"/>
        <family val="2"/>
        <scheme val="minor"/>
      </rPr>
      <t>Deux périodes différentes obligatoires</t>
    </r>
  </si>
  <si>
    <r>
      <t>UE APPROFONDISSEMENT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 xml:space="preserve"> dont la mention Histoire</t>
    </r>
  </si>
  <si>
    <t>UE DISCIPLINAIRE HISTOIRE 5</t>
  </si>
  <si>
    <t>Histoire Ancienne</t>
  </si>
  <si>
    <t>OUI -                                                     Avec parcours Enseignement 1D + Parcours Histoire-Géographie 2D</t>
  </si>
  <si>
    <t>Histoire Médievale</t>
  </si>
  <si>
    <t>Art, Archéologie, Patrimoine (Antiquité)</t>
  </si>
  <si>
    <t>UE DISCIPLINAIRE HISTOIRE 6</t>
  </si>
  <si>
    <t>Histoire Moderne</t>
  </si>
  <si>
    <t>Histoire Contemporaine</t>
  </si>
  <si>
    <t>Art, Archéologie, Patrimoine (Contemporaine)</t>
  </si>
  <si>
    <t>Au choix, 1 BLOC de 2 UE : Bloc HHAAP  OU  BLOC HSP  OU  Bloc HMC</t>
  </si>
  <si>
    <r>
      <t xml:space="preserve">UE HHAAP 3                                     </t>
    </r>
    <r>
      <rPr>
        <sz val="11"/>
        <color theme="1"/>
        <rFont val="Calibri"/>
        <family val="2"/>
        <scheme val="minor"/>
      </rPr>
      <t xml:space="preserve">  (</t>
    </r>
    <r>
      <rPr>
        <i/>
        <sz val="11"/>
        <color theme="1"/>
        <rFont val="Calibri"/>
        <family val="2"/>
        <scheme val="minor"/>
      </rPr>
      <t>Histoire, Histoire de l'Art, Archéologie, Patrimoine</t>
    </r>
    <r>
      <rPr>
        <sz val="11"/>
        <color theme="1"/>
        <rFont val="Calibri"/>
        <family val="2"/>
        <scheme val="minor"/>
      </rPr>
      <t xml:space="preserve">) </t>
    </r>
  </si>
  <si>
    <t xml:space="preserve">Aires culturelles </t>
  </si>
  <si>
    <t>OUI -   Avec Parcours Histoire-Géographie 2D +  Parcours  Enseignement 1D</t>
  </si>
  <si>
    <t>Patrimoine médiéval</t>
  </si>
  <si>
    <t>UE HHAAP 4</t>
  </si>
  <si>
    <t>Analyse Archéologie antique</t>
  </si>
  <si>
    <t>NON</t>
  </si>
  <si>
    <t xml:space="preserve">Analyse Art et archéologie (Moyen Age) </t>
  </si>
  <si>
    <t>Pratique archéologique</t>
  </si>
  <si>
    <r>
      <t xml:space="preserve">UE HSP 3                              </t>
    </r>
    <r>
      <rPr>
        <sz val="11"/>
        <color theme="1"/>
        <rFont val="Calibri"/>
        <family val="2"/>
        <scheme val="minor"/>
      </rPr>
      <t xml:space="preserve">    (</t>
    </r>
    <r>
      <rPr>
        <i/>
        <sz val="11"/>
        <color theme="1"/>
        <rFont val="Calibri"/>
        <family val="2"/>
        <scheme val="minor"/>
      </rPr>
      <t>Histoire, Science Politique</t>
    </r>
    <r>
      <rPr>
        <sz val="11"/>
        <color theme="1"/>
        <rFont val="Calibri"/>
        <family val="2"/>
        <scheme val="minor"/>
      </rPr>
      <t xml:space="preserve">) </t>
    </r>
  </si>
  <si>
    <t>OUI -   Avec Option HMC + avec Parcours Histoire-Géographie 2D + Parcours  Enseignement 1D</t>
  </si>
  <si>
    <t xml:space="preserve"> Socio-histoire de l'ordre politique : Etat, citoyenneté, représentation</t>
  </si>
  <si>
    <t>UE HSP 4</t>
  </si>
  <si>
    <t>Histoire contemporaine 2</t>
  </si>
  <si>
    <t>Obligatoire</t>
  </si>
  <si>
    <t>Sociologie des administrations</t>
  </si>
  <si>
    <r>
      <t xml:space="preserve">UE HMC 3                            </t>
    </r>
    <r>
      <rPr>
        <sz val="11"/>
        <color theme="1"/>
        <rFont val="Calibri"/>
        <family val="2"/>
        <scheme val="minor"/>
      </rPr>
      <t xml:space="preserve">                    (</t>
    </r>
    <r>
      <rPr>
        <i/>
        <sz val="11"/>
        <color theme="1"/>
        <rFont val="Calibri"/>
        <family val="2"/>
        <scheme val="minor"/>
      </rPr>
      <t>Histoire Moderne et Contemporaine</t>
    </r>
    <r>
      <rPr>
        <sz val="11"/>
        <color theme="1"/>
        <rFont val="Calibri"/>
        <family val="2"/>
        <scheme val="minor"/>
      </rPr>
      <t xml:space="preserve">) </t>
    </r>
  </si>
  <si>
    <t>OUI -   Avec Option HSP + Parcours Histoire-Géographie 2D + Parcours  Enseignement 1D</t>
  </si>
  <si>
    <t>OUI -   Avec Parcours Histoire-Géographie 2D + Parcours  Enseignement 1D</t>
  </si>
  <si>
    <t xml:space="preserve">UE HMC 4 </t>
  </si>
  <si>
    <t>Histoire moderne 2</t>
  </si>
  <si>
    <t xml:space="preserve">OUI -   Avec Option HSP + Parcours Histoire-Géographie 2D + Parcours  Enseignement 1D </t>
  </si>
  <si>
    <t xml:space="preserve">OUI -   Avec Parcours Histoire-Géographie 2D + Parcours  Enseignement 1D </t>
  </si>
  <si>
    <t>Art antique</t>
  </si>
  <si>
    <t>UE DISCIPLINAIRE HISTOIRE 7</t>
  </si>
  <si>
    <t>UE DISCIPLINAIRE HISTOIRE 8</t>
  </si>
  <si>
    <t>Art, Archéologie, Patrimoine (Médiévale)</t>
  </si>
  <si>
    <r>
      <t xml:space="preserve">UE HHAAP 5                                       </t>
    </r>
    <r>
      <rPr>
        <sz val="12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Histoire, Histoire de l'Art, Archéologie, Patrimoine</t>
    </r>
    <r>
      <rPr>
        <sz val="11"/>
        <color theme="1"/>
        <rFont val="Calibri"/>
        <family val="2"/>
        <scheme val="minor"/>
      </rPr>
      <t xml:space="preserve">) </t>
    </r>
  </si>
  <si>
    <t>Préhistoire et Protohistoire</t>
  </si>
  <si>
    <t>OUI -   Avec parcours Histoire-Géographie 2D + Parcours  Enseignement 1D</t>
  </si>
  <si>
    <t>Art et patrimoine (Ancienne)</t>
  </si>
  <si>
    <t>Art et patrimoine (Moyen Age)</t>
  </si>
  <si>
    <r>
      <t xml:space="preserve">UE HHAAP 6 
</t>
    </r>
    <r>
      <rPr>
        <i/>
        <sz val="11"/>
        <color theme="1"/>
        <rFont val="Calibri"/>
        <family val="2"/>
        <scheme val="minor"/>
      </rPr>
      <t xml:space="preserve">(Histoire, Histoire de l'Art, Archéologie, Patrimoine) </t>
    </r>
  </si>
  <si>
    <t>Travail de recherche</t>
  </si>
  <si>
    <r>
      <t xml:space="preserve">UE HSP 5                              </t>
    </r>
    <r>
      <rPr>
        <sz val="11"/>
        <color theme="1"/>
        <rFont val="Calibri"/>
        <family val="2"/>
        <scheme val="minor"/>
      </rPr>
      <t xml:space="preserve">                              (</t>
    </r>
    <r>
      <rPr>
        <i/>
        <sz val="11"/>
        <color theme="1"/>
        <rFont val="Calibri"/>
        <family val="2"/>
        <scheme val="minor"/>
      </rPr>
      <t>Histoire, Science Politique</t>
    </r>
    <r>
      <rPr>
        <sz val="11"/>
        <color theme="1"/>
        <rFont val="Calibri"/>
        <family val="2"/>
        <scheme val="minor"/>
      </rPr>
      <t xml:space="preserve">) </t>
    </r>
  </si>
  <si>
    <t>Histoire contemporaine 3</t>
  </si>
  <si>
    <t>1 ECUE au choix en Droit</t>
  </si>
  <si>
    <t>ECUE1 Introduction à l'analyse des politiques publiques</t>
  </si>
  <si>
    <t>OUI - Mutualisé avec UFR DROIT</t>
  </si>
  <si>
    <t>ECUE2 Participation et mobilisations politiques</t>
  </si>
  <si>
    <t>UE HSP 6</t>
  </si>
  <si>
    <t>Travail de recherche / Rapport de stage</t>
  </si>
  <si>
    <r>
      <t xml:space="preserve">UE HMC 5                            </t>
    </r>
    <r>
      <rPr>
        <sz val="11"/>
        <color theme="1"/>
        <rFont val="Calibri"/>
        <family val="2"/>
        <scheme val="minor"/>
      </rPr>
      <t xml:space="preserve">            (</t>
    </r>
    <r>
      <rPr>
        <i/>
        <sz val="11"/>
        <color theme="1"/>
        <rFont val="Calibri"/>
        <family val="2"/>
        <scheme val="minor"/>
      </rPr>
      <t>Histoire Moderne et Contemporaine</t>
    </r>
    <r>
      <rPr>
        <sz val="11"/>
        <color theme="1"/>
        <rFont val="Calibri"/>
        <family val="2"/>
        <scheme val="minor"/>
      </rPr>
      <t xml:space="preserve">) </t>
    </r>
  </si>
  <si>
    <t>OUI -   Avec Option HSP + avec Parcours Histoire-Géographie 2D + Parcours  Enseignement 1D</t>
  </si>
  <si>
    <t>Histoire moderne 3</t>
  </si>
  <si>
    <t>UE HMC 6</t>
  </si>
  <si>
    <t>UE DISCIPLINAIRE HISTOIRE 4</t>
  </si>
  <si>
    <t>OUI -                                                     
Avec parcours 2 et Parcours 3</t>
  </si>
  <si>
    <r>
      <t xml:space="preserve">UE1 OPTION HHAAP 2                                            </t>
    </r>
    <r>
      <rPr>
        <b/>
        <sz val="11"/>
        <color theme="1"/>
        <rFont val="Calibri"/>
        <family val="2"/>
        <scheme val="minor"/>
      </rPr>
      <t xml:space="preserve">   </t>
    </r>
    <r>
      <rPr>
        <b/>
        <i/>
        <sz val="11"/>
        <color theme="1"/>
        <rFont val="Calibri"/>
        <family val="2"/>
        <scheme val="minor"/>
      </rPr>
      <t>Histoire, Histoire de l'Art, Archéologie, Patrimoine</t>
    </r>
  </si>
  <si>
    <t>2 ECUE à choisir sur 3</t>
  </si>
  <si>
    <t>OUI - Avec LPGC S6</t>
  </si>
  <si>
    <t>Méthodologie archéologie de la préhistoire</t>
  </si>
  <si>
    <t>Sources et archéologie antiques</t>
  </si>
  <si>
    <t>Sources et archéologie médiévales</t>
  </si>
  <si>
    <r>
      <t xml:space="preserve">UE2 OPTION HSP 2                                                                 </t>
    </r>
    <r>
      <rPr>
        <b/>
        <i/>
        <sz val="11"/>
        <color theme="1"/>
        <rFont val="Calibri"/>
        <family val="2"/>
        <scheme val="minor"/>
      </rPr>
      <t xml:space="preserve">Histoire, Science Politique </t>
    </r>
  </si>
  <si>
    <t>OUI - Avec Option HMC</t>
  </si>
  <si>
    <t>Fondamentaux de la Science politique 2</t>
  </si>
  <si>
    <t>OUI - Avec l'UFR DROIT</t>
  </si>
  <si>
    <r>
      <t xml:space="preserve">UE3 OPTION HMC 2                                              </t>
    </r>
    <r>
      <rPr>
        <b/>
        <i/>
        <sz val="11"/>
        <color theme="1"/>
        <rFont val="Calibri"/>
        <family val="2"/>
        <scheme val="minor"/>
      </rPr>
      <t>Histoire Moderne et Contemporaine</t>
    </r>
  </si>
  <si>
    <t>OUI - Avec Option HSP</t>
  </si>
  <si>
    <t>OUI - avec Double Licence Histoire-Lettres</t>
  </si>
  <si>
    <r>
      <t xml:space="preserve">UE APPROFONDISSEMENT HISTOIRE ANCIENNE ET MEDIEVALE 
(au choix : 2 ECUE sur 13) 
</t>
    </r>
    <r>
      <rPr>
        <b/>
        <i/>
        <sz val="12"/>
        <color theme="1"/>
        <rFont val="Calibri"/>
        <family val="2"/>
        <scheme val="minor"/>
      </rPr>
      <t>Deux périodes différentes obligatoires</t>
    </r>
  </si>
  <si>
    <t>TD8 Préhistoire</t>
  </si>
  <si>
    <t>TD9 Histoire ancienne</t>
  </si>
  <si>
    <t>TD10 Histoire ancienne</t>
  </si>
  <si>
    <t>TD11 Histoire ancienne</t>
  </si>
  <si>
    <t>TD12 Histoire ancienne</t>
  </si>
  <si>
    <t xml:space="preserve">TD13 Histoire médiévale </t>
  </si>
  <si>
    <t>TD14 Histoire médiévale</t>
  </si>
  <si>
    <t>TD15 Histoire médiévale</t>
  </si>
  <si>
    <t>TD16 Histoire médiévale</t>
  </si>
  <si>
    <r>
      <t xml:space="preserve">OUI - Offertes en UE Approfondissement </t>
    </r>
    <r>
      <rPr>
        <sz val="11"/>
        <color theme="1"/>
        <rFont val="Calibri"/>
        <family val="2"/>
        <scheme val="minor"/>
      </rPr>
      <t xml:space="preserve">en </t>
    </r>
    <r>
      <rPr>
        <u/>
        <sz val="11"/>
        <color theme="1"/>
        <rFont val="Calibri (Corps)"/>
      </rPr>
      <t>priorité 1</t>
    </r>
    <r>
      <rPr>
        <sz val="11"/>
        <color theme="1"/>
        <rFont val="Calibri"/>
        <family val="2"/>
        <scheme val="minor"/>
      </rPr>
      <t xml:space="preserve"> dans le Portail SHS et en </t>
    </r>
    <r>
      <rPr>
        <u/>
        <sz val="11"/>
        <color theme="1"/>
        <rFont val="Calibri (Corps)"/>
      </rPr>
      <t>priorité 2</t>
    </r>
    <r>
      <rPr>
        <sz val="11"/>
        <color theme="1"/>
        <rFont val="Calibri"/>
        <family val="2"/>
        <scheme val="minor"/>
      </rPr>
      <t xml:space="preserve"> dans le Portail LLAC</t>
    </r>
  </si>
  <si>
    <r>
      <t xml:space="preserve">A choisir parmi la liste des UE Approfondissement </t>
    </r>
    <r>
      <rPr>
        <sz val="11"/>
        <color theme="1"/>
        <rFont val="Calibri"/>
        <family val="2"/>
        <scheme val="minor"/>
      </rPr>
      <t xml:space="preserve">en </t>
    </r>
    <r>
      <rPr>
        <u/>
        <sz val="11"/>
        <color theme="1"/>
        <rFont val="Calibri (Corps)"/>
      </rPr>
      <t xml:space="preserve">priorité 1 </t>
    </r>
    <r>
      <rPr>
        <sz val="11"/>
        <color theme="1"/>
        <rFont val="Calibri"/>
        <family val="2"/>
        <scheme val="minor"/>
      </rPr>
      <t xml:space="preserve">dans le Portail SHS et en </t>
    </r>
    <r>
      <rPr>
        <u/>
        <sz val="11"/>
        <color theme="1"/>
        <rFont val="Calibri (Corps)"/>
      </rPr>
      <t>priorité 2</t>
    </r>
    <r>
      <rPr>
        <sz val="11"/>
        <color theme="1"/>
        <rFont val="Calibri"/>
        <family val="2"/>
        <scheme val="minor"/>
      </rPr>
      <t xml:space="preserve"> dans le Portail LLAC</t>
    </r>
  </si>
  <si>
    <t>HISTOIRE Option RECHERCHE</t>
  </si>
  <si>
    <t>CONTINUUM LICENCE ENSEIGNEMENT 1er DEGRÉ (CLE1D) HISTOIRE</t>
  </si>
  <si>
    <t>Enseignements fondamentaux à l'école primaire 1</t>
  </si>
  <si>
    <t>Français</t>
  </si>
  <si>
    <t>Mutualisation des Parcours enseignement 1D au sein d'un même champ</t>
  </si>
  <si>
    <t>Mathématiques</t>
  </si>
  <si>
    <t>Renforcement complémentaire en Français</t>
  </si>
  <si>
    <t>distanciel à choix selon besoins des étudiants</t>
  </si>
  <si>
    <t>Renforcement complémentaire en Mathématiques</t>
  </si>
  <si>
    <t>CONTINUUM LICENCE ENSEIGNEMENT 2nd DEGRÉ (CLE2D) HISTOIRE</t>
  </si>
  <si>
    <t>1 UE Option AU CHOIX sur 2</t>
  </si>
  <si>
    <t xml:space="preserve">Art ancien </t>
  </si>
  <si>
    <t xml:space="preserve">Art moderne et contemporain </t>
  </si>
  <si>
    <r>
      <t xml:space="preserve">UE2 OPTION HMC 1                                                            
</t>
    </r>
    <r>
      <rPr>
        <b/>
        <i/>
        <sz val="11"/>
        <color theme="1"/>
        <rFont val="Calibri"/>
        <family val="2"/>
        <scheme val="minor"/>
      </rPr>
      <t>Histoire Moderne et Contemporaine</t>
    </r>
  </si>
  <si>
    <t>Choix entre Option Recherche, CLE1D et CLE2D</t>
  </si>
  <si>
    <t>Préprofessionnalisation aux métiers de l'éducation</t>
  </si>
  <si>
    <t>Binaire</t>
  </si>
  <si>
    <t>Enseignements fondamentaux à l'école primaire 2</t>
  </si>
  <si>
    <t>Méthodologie du concours et didactique - HISTOIRE-GEOGRAPHIE</t>
  </si>
  <si>
    <t>Les enjeux du métier de professeur d'HG</t>
  </si>
  <si>
    <t>Méthode Géographie Concours</t>
  </si>
  <si>
    <t>Préprofessionalisation aux métiers de l'éducation</t>
    <phoneticPr fontId="16" type="noConversion"/>
  </si>
  <si>
    <t>binaire</t>
    <phoneticPr fontId="16" type="noConversion"/>
  </si>
  <si>
    <t>OUI - Parcours MEEF</t>
    <phoneticPr fontId="16" type="noConversion"/>
  </si>
  <si>
    <t>Parcours 2 (HISTOIRE ENSEIGNEMENT 1D)</t>
  </si>
  <si>
    <t>Parcours 1 (Histoire Recherche)</t>
  </si>
  <si>
    <t>UE OPTIONNELLE 2</t>
  </si>
  <si>
    <t>2 ECUE au choix sur 5</t>
  </si>
  <si>
    <t>OUI                                                                         Avec parcours Histoire + Parcours Histoire-Géographie 2D</t>
  </si>
  <si>
    <t>Enseignements fondamentaux à l'école primaire</t>
  </si>
  <si>
    <t>Histoire et Arts</t>
  </si>
  <si>
    <t>Sciences</t>
  </si>
  <si>
    <t>EPS</t>
  </si>
  <si>
    <t>Renforcement complémentaire en Histoire et arts</t>
  </si>
  <si>
    <t>Renforcement complémentaire en Sciences</t>
  </si>
  <si>
    <t>Renforcement complémentaire en EPS</t>
  </si>
  <si>
    <t>OUI                                                                         Avec Parcours Histoire + Parcours Enseignement 1D</t>
  </si>
  <si>
    <t>Art ancien</t>
  </si>
  <si>
    <r>
      <t xml:space="preserve">                     
</t>
    </r>
    <r>
      <rPr>
        <b/>
        <i/>
        <sz val="13"/>
        <color theme="1"/>
        <rFont val="Calibri"/>
        <family val="2"/>
        <scheme val="minor"/>
      </rPr>
      <t>3 ECUE au choix sur 7</t>
    </r>
  </si>
  <si>
    <t>Parcours 3 (HISTOIRE GEOGRAPHIE 2D)</t>
  </si>
  <si>
    <t>Choix entre parcours 1  (Histoire Recherche), parcours 2 (Histoire enseignement 1D) et parcours 3 (Histoire Géographie 2D)</t>
  </si>
  <si>
    <t>Méthodologie du Concours et Didactique - HIST GEO 2D</t>
  </si>
  <si>
    <t>Programmes du Secondaire, didactique de l'HG et de l'EMC</t>
  </si>
  <si>
    <t>Méthodologie Histoire-Géographie CAPES</t>
  </si>
  <si>
    <t>Géographie (La France)</t>
  </si>
  <si>
    <t>12 (+ Stage)</t>
  </si>
  <si>
    <t>OUI - Avec ESPE                                           (continuum MEEF 2D)</t>
  </si>
  <si>
    <t>Mutualisation au sein des champs</t>
  </si>
  <si>
    <t>OUI                                                                         Avec Parcours Histoire + Parcours Histoire-Géographie 2D</t>
  </si>
  <si>
    <t>+ Stage</t>
  </si>
  <si>
    <t>LV B2 anglais pour enseignant</t>
  </si>
  <si>
    <t>UE Transversale des Licences. Alimente l'UE CT ECUE LV</t>
  </si>
  <si>
    <t>Du Pixe au numérique enseignant</t>
  </si>
  <si>
    <t>UE Transversale des Licences. Alimente l'UE CT ECUE Pixe</t>
  </si>
  <si>
    <t>UE OPTIONNELLE 2 (2 ECUE sur 5)</t>
  </si>
  <si>
    <r>
      <t xml:space="preserve">                     
</t>
    </r>
    <r>
      <rPr>
        <b/>
        <i/>
        <sz val="13"/>
        <color theme="1"/>
        <rFont val="Calibri"/>
        <family val="2"/>
        <scheme val="minor"/>
      </rPr>
      <t>2 ECUE au choix sur 7</t>
    </r>
  </si>
  <si>
    <t>UE OPTIONNELLE 1 (2 ECUE sur 7)</t>
  </si>
  <si>
    <r>
      <t xml:space="preserve">OUI                                                                         Avec parcours Histoire + </t>
    </r>
    <r>
      <rPr>
        <sz val="11"/>
        <color theme="1"/>
        <rFont val="Calibri"/>
        <family val="2"/>
        <scheme val="minor"/>
      </rPr>
      <t>Parcours Enseignement 1D</t>
    </r>
  </si>
  <si>
    <t>UE OPTIONNELLE 1 (3 ECUE sur 7)</t>
  </si>
  <si>
    <t>Histoire CAPES</t>
  </si>
  <si>
    <t>Géographie CAPES</t>
  </si>
  <si>
    <t>12 ( + Stage)</t>
  </si>
  <si>
    <t>UE Transversale des Licences. Alimente l'UE CT ECUE Prépro</t>
  </si>
  <si>
    <t>UE COMPETENCES TRANSVERSALES</t>
  </si>
  <si>
    <t>ECUE Compétences informationnelles 2</t>
  </si>
  <si>
    <t>ECUE Compétences pré-professionnalisation 2</t>
  </si>
  <si>
    <t>ECUE Langue vivante étrangère 3</t>
  </si>
  <si>
    <t>UE Compétences transversales - S3</t>
  </si>
  <si>
    <t>UE Compétences transversales - S4</t>
  </si>
  <si>
    <t>ECUE Compétences écrites 2</t>
  </si>
  <si>
    <t>ECUE Compétences numériques 2</t>
  </si>
  <si>
    <t>ECUE Langue vivante étrangère 4</t>
  </si>
  <si>
    <t>ECUE Compétences informationnelles 3</t>
  </si>
  <si>
    <t>ECUE Compétences numériques 3</t>
  </si>
  <si>
    <t>ECUE Langue vivante étrangère 5</t>
  </si>
  <si>
    <t xml:space="preserve">UE Compétences transversales - S5 </t>
  </si>
  <si>
    <t>ECUE Compétences écrites 3</t>
  </si>
  <si>
    <t>ECUE Compétences pré-professionnalisation 3</t>
  </si>
  <si>
    <t>ECUE Langue vivante étrangère 6</t>
  </si>
  <si>
    <t>UE Compétences transversales - S6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</si>
</sst>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 (Corps)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i/>
      <sz val="11"/>
      <color theme="1"/>
      <name val="Calibri"/>
      <family val="2"/>
      <scheme val="minor"/>
    </font>
    <font>
      <u/>
      <sz val="11"/>
      <color theme="1"/>
      <name val="Calibri (Corps)"/>
    </font>
    <font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  <scheme val="minor"/>
    </font>
    <font>
      <sz val="10"/>
      <color indexed="8"/>
      <name val="Verdana"/>
      <family val="2"/>
    </font>
    <font>
      <sz val="10"/>
      <color theme="1"/>
      <name val="Verdana"/>
      <family val="2"/>
    </font>
    <font>
      <sz val="11"/>
      <color theme="1"/>
      <name val="Tahoma"/>
      <family val="2"/>
    </font>
    <font>
      <b/>
      <sz val="12"/>
      <name val="Calibri"/>
      <family val="2"/>
    </font>
    <font>
      <sz val="10"/>
      <name val="Verdana"/>
      <family val="2"/>
    </font>
    <font>
      <b/>
      <i/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1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0" xfId="0" applyFill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6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7" fillId="0" borderId="1" xfId="0" applyFont="1" applyBorder="1" applyProtection="1">
      <protection locked="0"/>
    </xf>
    <xf numFmtId="0" fontId="6" fillId="0" borderId="11" xfId="0" applyFont="1" applyBorder="1" applyProtection="1">
      <protection locked="0"/>
    </xf>
    <xf numFmtId="0" fontId="0" fillId="0" borderId="11" xfId="0" applyBorder="1"/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8" xfId="0" applyFont="1" applyBorder="1" applyProtection="1">
      <protection locked="0"/>
    </xf>
    <xf numFmtId="0" fontId="6" fillId="0" borderId="6" xfId="0" applyFont="1" applyBorder="1" applyAlignment="1" applyProtection="1">
      <alignment wrapText="1"/>
      <protection locked="0"/>
    </xf>
    <xf numFmtId="0" fontId="6" fillId="2" borderId="6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0" xfId="0" applyBorder="1"/>
    <xf numFmtId="0" fontId="0" fillId="0" borderId="0" xfId="0" applyFill="1" applyBorder="1"/>
    <xf numFmtId="0" fontId="0" fillId="0" borderId="12" xfId="0" applyBorder="1"/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8" fillId="0" borderId="14" xfId="0" applyFont="1" applyBorder="1"/>
    <xf numFmtId="0" fontId="8" fillId="0" borderId="14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4" xfId="0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" fillId="0" borderId="36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5" xfId="0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0" fillId="0" borderId="14" xfId="0" applyFont="1" applyBorder="1"/>
    <xf numFmtId="0" fontId="0" fillId="0" borderId="14" xfId="0" applyFont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11" fillId="2" borderId="25" xfId="0" applyFont="1" applyFill="1" applyBorder="1" applyAlignment="1">
      <alignment vertical="center"/>
    </xf>
    <xf numFmtId="0" fontId="11" fillId="0" borderId="26" xfId="0" applyFont="1" applyBorder="1" applyAlignment="1">
      <alignment vertical="center"/>
    </xf>
    <xf numFmtId="0" fontId="11" fillId="0" borderId="27" xfId="0" applyFont="1" applyBorder="1" applyAlignment="1">
      <alignment vertical="center"/>
    </xf>
    <xf numFmtId="0" fontId="6" fillId="0" borderId="28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0" borderId="34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35" xfId="0" applyFont="1" applyBorder="1" applyAlignment="1">
      <alignment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right" vertical="center"/>
    </xf>
    <xf numFmtId="0" fontId="0" fillId="0" borderId="27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31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35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8" fillId="0" borderId="3" xfId="0" applyFont="1" applyBorder="1"/>
    <xf numFmtId="0" fontId="8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6" xfId="0" applyFont="1" applyBorder="1" applyAlignment="1">
      <alignment vertical="center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Protection="1">
      <protection locked="0"/>
    </xf>
    <xf numFmtId="0" fontId="0" fillId="0" borderId="12" xfId="0" applyFont="1" applyBorder="1"/>
    <xf numFmtId="0" fontId="0" fillId="0" borderId="1" xfId="0" applyFont="1" applyFill="1" applyBorder="1" applyProtection="1">
      <protection locked="0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6" fillId="0" borderId="19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center" vertical="center"/>
    </xf>
    <xf numFmtId="0" fontId="0" fillId="0" borderId="10" xfId="0" applyFont="1" applyBorder="1"/>
    <xf numFmtId="0" fontId="0" fillId="0" borderId="6" xfId="0" applyFont="1" applyBorder="1" applyProtection="1">
      <protection locked="0"/>
    </xf>
    <xf numFmtId="0" fontId="0" fillId="0" borderId="7" xfId="0" applyFont="1" applyBorder="1"/>
    <xf numFmtId="0" fontId="0" fillId="0" borderId="3" xfId="0" applyFont="1" applyBorder="1" applyAlignment="1">
      <alignment horizontal="center"/>
    </xf>
    <xf numFmtId="0" fontId="0" fillId="0" borderId="8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/>
    </xf>
    <xf numFmtId="0" fontId="11" fillId="0" borderId="2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8" fillId="0" borderId="39" xfId="0" applyFont="1" applyBorder="1"/>
    <xf numFmtId="0" fontId="3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8" fillId="0" borderId="37" xfId="0" applyFont="1" applyBorder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8" fillId="0" borderId="5" xfId="0" applyFont="1" applyBorder="1"/>
    <xf numFmtId="0" fontId="3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17" fillId="0" borderId="6" xfId="0" applyFont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 applyProtection="1">
      <alignment vertical="center"/>
      <protection locked="0"/>
    </xf>
    <xf numFmtId="0" fontId="8" fillId="0" borderId="41" xfId="0" applyFont="1" applyBorder="1" applyAlignment="1">
      <alignment vertical="center" wrapText="1"/>
    </xf>
    <xf numFmtId="0" fontId="9" fillId="0" borderId="25" xfId="0" applyFont="1" applyBorder="1" applyAlignment="1">
      <alignment vertical="center"/>
    </xf>
    <xf numFmtId="0" fontId="9" fillId="0" borderId="42" xfId="0" applyFont="1" applyBorder="1" applyAlignment="1">
      <alignment horizontal="center" vertical="center"/>
    </xf>
    <xf numFmtId="0" fontId="8" fillId="0" borderId="42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8" fillId="0" borderId="38" xfId="0" applyFont="1" applyBorder="1"/>
    <xf numFmtId="0" fontId="3" fillId="0" borderId="33" xfId="0" applyFont="1" applyBorder="1" applyAlignment="1">
      <alignment horizontal="center" vertical="center"/>
    </xf>
    <xf numFmtId="0" fontId="0" fillId="0" borderId="33" xfId="0" applyBorder="1" applyAlignment="1">
      <alignment vertical="center" wrapText="1"/>
    </xf>
    <xf numFmtId="0" fontId="8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8" fillId="0" borderId="4" xfId="0" applyFont="1" applyBorder="1"/>
    <xf numFmtId="0" fontId="9" fillId="0" borderId="44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8" fillId="0" borderId="46" xfId="0" applyFont="1" applyBorder="1" applyAlignment="1">
      <alignment horizontal="center" vertical="center"/>
    </xf>
    <xf numFmtId="0" fontId="0" fillId="0" borderId="46" xfId="0" applyBorder="1" applyAlignment="1">
      <alignment horizontal="left" vertical="center"/>
    </xf>
    <xf numFmtId="0" fontId="17" fillId="0" borderId="46" xfId="0" applyFont="1" applyBorder="1" applyAlignment="1">
      <alignment horizontal="center" vertical="center"/>
    </xf>
    <xf numFmtId="0" fontId="9" fillId="0" borderId="48" xfId="0" applyFon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17" fillId="0" borderId="11" xfId="0" applyFont="1" applyBorder="1"/>
    <xf numFmtId="0" fontId="8" fillId="0" borderId="12" xfId="0" applyFont="1" applyBorder="1"/>
    <xf numFmtId="0" fontId="8" fillId="0" borderId="6" xfId="0" applyFont="1" applyBorder="1" applyAlignment="1">
      <alignment horizontal="left" vertical="center"/>
    </xf>
    <xf numFmtId="0" fontId="8" fillId="0" borderId="37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17" fillId="0" borderId="46" xfId="0" applyFont="1" applyBorder="1" applyAlignment="1">
      <alignment horizontal="left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8" fillId="0" borderId="49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8" fillId="0" borderId="4" xfId="0" applyFont="1" applyBorder="1" applyAlignment="1">
      <alignment horizontal="center"/>
    </xf>
    <xf numFmtId="0" fontId="8" fillId="0" borderId="46" xfId="0" applyFont="1" applyBorder="1" applyAlignment="1">
      <alignment horizontal="left" vertical="center"/>
    </xf>
    <xf numFmtId="0" fontId="8" fillId="0" borderId="5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/>
    </xf>
    <xf numFmtId="0" fontId="8" fillId="0" borderId="20" xfId="0" applyFont="1" applyBorder="1" applyAlignment="1">
      <alignment horizontal="left" vertical="center"/>
    </xf>
    <xf numFmtId="0" fontId="17" fillId="0" borderId="2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33" xfId="0" applyFont="1" applyBorder="1" applyProtection="1">
      <protection locked="0"/>
    </xf>
    <xf numFmtId="0" fontId="0" fillId="0" borderId="33" xfId="0" applyBorder="1"/>
    <xf numFmtId="0" fontId="0" fillId="2" borderId="33" xfId="0" applyFill="1" applyBorder="1" applyProtection="1">
      <protection locked="0"/>
    </xf>
    <xf numFmtId="0" fontId="8" fillId="0" borderId="24" xfId="0" applyFont="1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0" fillId="0" borderId="33" xfId="0" applyBorder="1" applyProtection="1">
      <protection locked="0"/>
    </xf>
    <xf numFmtId="0" fontId="0" fillId="0" borderId="33" xfId="0" applyBorder="1" applyAlignment="1" applyProtection="1">
      <alignment vertical="center"/>
      <protection locked="0"/>
    </xf>
    <xf numFmtId="0" fontId="0" fillId="0" borderId="18" xfId="0" applyBorder="1"/>
    <xf numFmtId="0" fontId="0" fillId="0" borderId="19" xfId="0" applyBorder="1" applyProtection="1">
      <protection locked="0"/>
    </xf>
    <xf numFmtId="0" fontId="0" fillId="0" borderId="20" xfId="0" applyBorder="1" applyAlignment="1">
      <alignment vertical="center"/>
    </xf>
    <xf numFmtId="0" fontId="0" fillId="0" borderId="20" xfId="0" applyBorder="1" applyAlignment="1" applyProtection="1">
      <alignment vertical="center"/>
      <protection locked="0"/>
    </xf>
    <xf numFmtId="0" fontId="0" fillId="2" borderId="20" xfId="0" applyFill="1" applyBorder="1" applyProtection="1">
      <protection locked="0"/>
    </xf>
    <xf numFmtId="0" fontId="0" fillId="0" borderId="20" xfId="0" applyBorder="1"/>
    <xf numFmtId="0" fontId="0" fillId="0" borderId="21" xfId="0" applyBorder="1"/>
    <xf numFmtId="0" fontId="6" fillId="3" borderId="23" xfId="0" applyFont="1" applyFill="1" applyBorder="1" applyAlignment="1">
      <alignment horizontal="center" vertical="center"/>
    </xf>
    <xf numFmtId="0" fontId="0" fillId="3" borderId="5" xfId="0" applyFill="1" applyBorder="1" applyProtection="1">
      <protection locked="0"/>
    </xf>
    <xf numFmtId="0" fontId="0" fillId="3" borderId="6" xfId="0" applyFill="1" applyBorder="1" applyAlignment="1">
      <alignment vertical="center"/>
    </xf>
    <xf numFmtId="0" fontId="0" fillId="3" borderId="6" xfId="0" applyFill="1" applyBorder="1" applyAlignment="1" applyProtection="1">
      <alignment vertical="center"/>
      <protection locked="0"/>
    </xf>
    <xf numFmtId="0" fontId="9" fillId="3" borderId="20" xfId="0" applyFont="1" applyFill="1" applyBorder="1" applyAlignment="1">
      <alignment horizontal="center" vertical="center"/>
    </xf>
    <xf numFmtId="0" fontId="0" fillId="3" borderId="20" xfId="0" applyFill="1" applyBorder="1"/>
    <xf numFmtId="0" fontId="0" fillId="3" borderId="21" xfId="0" applyFill="1" applyBorder="1"/>
    <xf numFmtId="0" fontId="8" fillId="0" borderId="6" xfId="0" applyFont="1" applyBorder="1" applyAlignment="1">
      <alignment vertical="center"/>
    </xf>
    <xf numFmtId="0" fontId="9" fillId="0" borderId="39" xfId="0" applyFont="1" applyBorder="1" applyAlignment="1">
      <alignment vertical="center"/>
    </xf>
    <xf numFmtId="0" fontId="8" fillId="0" borderId="0" xfId="0" applyFont="1" applyBorder="1"/>
    <xf numFmtId="0" fontId="3" fillId="0" borderId="46" xfId="0" applyFont="1" applyBorder="1" applyAlignment="1">
      <alignment horizontal="center" vertical="center"/>
    </xf>
    <xf numFmtId="0" fontId="3" fillId="0" borderId="11" xfId="0" applyFont="1" applyBorder="1"/>
    <xf numFmtId="0" fontId="8" fillId="0" borderId="18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8" fillId="0" borderId="52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28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0" fillId="0" borderId="0" xfId="0" applyAlignment="1">
      <alignment wrapText="1"/>
    </xf>
    <xf numFmtId="0" fontId="10" fillId="2" borderId="25" xfId="0" applyFont="1" applyFill="1" applyBorder="1" applyAlignment="1">
      <alignment horizontal="left" vertical="center"/>
    </xf>
    <xf numFmtId="0" fontId="3" fillId="2" borderId="54" xfId="0" applyFont="1" applyFill="1" applyBorder="1" applyAlignment="1">
      <alignment horizontal="center" vertical="center"/>
    </xf>
    <xf numFmtId="0" fontId="0" fillId="2" borderId="42" xfId="0" applyFill="1" applyBorder="1" applyAlignment="1">
      <alignment vertical="center"/>
    </xf>
    <xf numFmtId="0" fontId="0" fillId="2" borderId="42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0" fontId="9" fillId="2" borderId="28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vertical="center"/>
    </xf>
    <xf numFmtId="0" fontId="9" fillId="2" borderId="14" xfId="0" applyFont="1" applyFill="1" applyBorder="1" applyAlignment="1">
      <alignment vertical="center"/>
    </xf>
    <xf numFmtId="0" fontId="0" fillId="2" borderId="38" xfId="0" applyFill="1" applyBorder="1" applyAlignment="1">
      <alignment vertical="center"/>
    </xf>
    <xf numFmtId="0" fontId="0" fillId="2" borderId="11" xfId="0" applyFill="1" applyBorder="1" applyAlignment="1">
      <alignment horizontal="center" vertical="center"/>
    </xf>
    <xf numFmtId="0" fontId="0" fillId="2" borderId="31" xfId="0" applyFill="1" applyBorder="1" applyAlignment="1">
      <alignment vertical="center"/>
    </xf>
    <xf numFmtId="0" fontId="0" fillId="2" borderId="35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9" fillId="0" borderId="13" xfId="0" applyFont="1" applyBorder="1" applyAlignment="1">
      <alignment vertical="center" wrapText="1"/>
    </xf>
    <xf numFmtId="0" fontId="9" fillId="0" borderId="29" xfId="0" applyFont="1" applyBorder="1" applyAlignment="1">
      <alignment vertical="center" wrapText="1"/>
    </xf>
    <xf numFmtId="0" fontId="11" fillId="0" borderId="36" xfId="0" applyFont="1" applyBorder="1" applyAlignment="1">
      <alignment horizontal="right" vertical="center"/>
    </xf>
    <xf numFmtId="0" fontId="0" fillId="0" borderId="18" xfId="0" applyBorder="1" applyAlignment="1">
      <alignment horizontal="center" vertical="center" wrapText="1"/>
    </xf>
    <xf numFmtId="0" fontId="11" fillId="0" borderId="55" xfId="0" applyFont="1" applyBorder="1" applyAlignment="1">
      <alignment horizontal="right" vertical="center"/>
    </xf>
    <xf numFmtId="0" fontId="9" fillId="0" borderId="19" xfId="0" applyFont="1" applyBorder="1" applyAlignment="1">
      <alignment vertical="center" wrapText="1"/>
    </xf>
    <xf numFmtId="0" fontId="6" fillId="0" borderId="56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2" borderId="20" xfId="0" applyFont="1" applyFill="1" applyBorder="1" applyAlignment="1">
      <alignment vertical="center"/>
    </xf>
    <xf numFmtId="0" fontId="9" fillId="0" borderId="57" xfId="0" applyFont="1" applyBorder="1" applyAlignment="1">
      <alignment vertical="center"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58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22" fillId="0" borderId="6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65" xfId="0" applyFont="1" applyBorder="1" applyAlignment="1">
      <alignment vertical="center"/>
    </xf>
    <xf numFmtId="0" fontId="0" fillId="0" borderId="35" xfId="0" applyBorder="1" applyAlignment="1">
      <alignment vertical="center" wrapText="1"/>
    </xf>
    <xf numFmtId="0" fontId="9" fillId="0" borderId="41" xfId="0" applyFont="1" applyBorder="1" applyAlignment="1">
      <alignment vertical="center"/>
    </xf>
    <xf numFmtId="0" fontId="0" fillId="0" borderId="31" xfId="0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0" fillId="0" borderId="10" xfId="0" applyBorder="1" applyAlignment="1">
      <alignment wrapText="1"/>
    </xf>
    <xf numFmtId="0" fontId="0" fillId="0" borderId="3" xfId="0" applyBorder="1" applyAlignment="1">
      <alignment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24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67" xfId="0" applyBorder="1" applyAlignment="1">
      <alignment vertical="center"/>
    </xf>
    <xf numFmtId="0" fontId="20" fillId="0" borderId="7" xfId="0" applyFont="1" applyBorder="1" applyAlignment="1">
      <alignment wrapText="1"/>
    </xf>
    <xf numFmtId="0" fontId="0" fillId="2" borderId="68" xfId="0" applyFill="1" applyBorder="1" applyAlignment="1">
      <alignment vertical="center"/>
    </xf>
    <xf numFmtId="0" fontId="0" fillId="2" borderId="8" xfId="0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0" fontId="25" fillId="2" borderId="7" xfId="0" applyFont="1" applyFill="1" applyBorder="1" applyAlignment="1">
      <alignment vertical="center" wrapText="1"/>
    </xf>
    <xf numFmtId="0" fontId="0" fillId="2" borderId="69" xfId="0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5" fillId="0" borderId="49" xfId="0" applyFont="1" applyBorder="1" applyAlignment="1">
      <alignment horizontal="left" vertical="center"/>
    </xf>
    <xf numFmtId="0" fontId="9" fillId="0" borderId="3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vertical="center"/>
    </xf>
    <xf numFmtId="0" fontId="9" fillId="0" borderId="33" xfId="0" applyFont="1" applyFill="1" applyBorder="1" applyAlignment="1">
      <alignment horizontal="center" vertical="center"/>
    </xf>
    <xf numFmtId="0" fontId="0" fillId="0" borderId="33" xfId="0" applyFill="1" applyBorder="1"/>
    <xf numFmtId="0" fontId="0" fillId="0" borderId="18" xfId="0" applyFill="1" applyBorder="1"/>
    <xf numFmtId="0" fontId="15" fillId="3" borderId="64" xfId="0" applyFont="1" applyFill="1" applyBorder="1" applyAlignment="1">
      <alignment vertical="center"/>
    </xf>
    <xf numFmtId="0" fontId="9" fillId="3" borderId="64" xfId="0" applyFont="1" applyFill="1" applyBorder="1" applyAlignment="1">
      <alignment horizontal="center" vertical="center"/>
    </xf>
    <xf numFmtId="0" fontId="0" fillId="3" borderId="64" xfId="0" applyFill="1" applyBorder="1"/>
    <xf numFmtId="0" fontId="0" fillId="3" borderId="15" xfId="0" applyFill="1" applyBorder="1"/>
    <xf numFmtId="0" fontId="0" fillId="3" borderId="42" xfId="0" applyFill="1" applyBorder="1"/>
    <xf numFmtId="0" fontId="0" fillId="3" borderId="70" xfId="0" applyFill="1" applyBorder="1"/>
    <xf numFmtId="0" fontId="5" fillId="0" borderId="59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center" vertical="center"/>
    </xf>
    <xf numFmtId="0" fontId="15" fillId="0" borderId="42" xfId="0" applyFont="1" applyFill="1" applyBorder="1" applyAlignment="1">
      <alignment vertical="center"/>
    </xf>
    <xf numFmtId="0" fontId="9" fillId="0" borderId="42" xfId="0" applyFont="1" applyFill="1" applyBorder="1" applyAlignment="1">
      <alignment horizontal="center" vertical="center"/>
    </xf>
    <xf numFmtId="0" fontId="0" fillId="0" borderId="42" xfId="0" applyFill="1" applyBorder="1"/>
    <xf numFmtId="0" fontId="0" fillId="0" borderId="70" xfId="0" applyFill="1" applyBorder="1"/>
    <xf numFmtId="0" fontId="5" fillId="3" borderId="2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8" fillId="0" borderId="0" xfId="0" applyFont="1"/>
    <xf numFmtId="0" fontId="21" fillId="2" borderId="3" xfId="0" applyFont="1" applyFill="1" applyBorder="1" applyAlignment="1">
      <alignment horizontal="center" vertical="center" wrapText="1"/>
    </xf>
    <xf numFmtId="0" fontId="21" fillId="2" borderId="3" xfId="0" applyFont="1" applyFill="1" applyBorder="1"/>
    <xf numFmtId="0" fontId="2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/>
    <xf numFmtId="0" fontId="21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3" borderId="8" xfId="0" applyFill="1" applyBorder="1" applyAlignment="1">
      <alignment vertical="center"/>
    </xf>
    <xf numFmtId="0" fontId="0" fillId="3" borderId="8" xfId="0" applyFill="1" applyBorder="1"/>
    <xf numFmtId="0" fontId="0" fillId="3" borderId="8" xfId="0" applyFill="1" applyBorder="1" applyProtection="1">
      <protection locked="0"/>
    </xf>
    <xf numFmtId="0" fontId="0" fillId="3" borderId="9" xfId="0" applyFill="1" applyBorder="1"/>
    <xf numFmtId="0" fontId="10" fillId="0" borderId="59" xfId="0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left" vertical="center"/>
    </xf>
    <xf numFmtId="0" fontId="10" fillId="0" borderId="27" xfId="0" applyFont="1" applyFill="1" applyBorder="1" applyAlignment="1">
      <alignment horizontal="left" vertical="center"/>
    </xf>
    <xf numFmtId="0" fontId="9" fillId="0" borderId="26" xfId="0" applyFont="1" applyFill="1" applyBorder="1" applyAlignment="1">
      <alignment horizontal="center" vertical="center"/>
    </xf>
    <xf numFmtId="0" fontId="5" fillId="3" borderId="8" xfId="0" applyFont="1" applyFill="1" applyBorder="1" applyAlignment="1" applyProtection="1">
      <alignment vertical="center"/>
      <protection locked="0"/>
    </xf>
    <xf numFmtId="0" fontId="0" fillId="0" borderId="1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9" fillId="0" borderId="6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3" xfId="0" applyFont="1" applyFill="1" applyBorder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20" xfId="0" applyFont="1" applyFill="1" applyBorder="1"/>
    <xf numFmtId="0" fontId="6" fillId="0" borderId="8" xfId="0" applyFont="1" applyFill="1" applyBorder="1" applyProtection="1">
      <protection locked="0"/>
    </xf>
    <xf numFmtId="0" fontId="0" fillId="0" borderId="8" xfId="0" applyFill="1" applyBorder="1" applyAlignment="1">
      <alignment vertical="center"/>
    </xf>
    <xf numFmtId="0" fontId="0" fillId="0" borderId="8" xfId="0" applyFill="1" applyBorder="1"/>
    <xf numFmtId="0" fontId="0" fillId="0" borderId="8" xfId="0" applyFill="1" applyBorder="1" applyProtection="1">
      <protection locked="0"/>
    </xf>
    <xf numFmtId="0" fontId="0" fillId="0" borderId="9" xfId="0" applyFill="1" applyBorder="1"/>
    <xf numFmtId="0" fontId="0" fillId="0" borderId="6" xfId="0" applyFill="1" applyBorder="1" applyProtection="1">
      <protection locked="0"/>
    </xf>
    <xf numFmtId="0" fontId="6" fillId="0" borderId="6" xfId="0" applyFont="1" applyFill="1" applyBorder="1" applyAlignment="1">
      <alignment vertical="center"/>
    </xf>
    <xf numFmtId="0" fontId="0" fillId="0" borderId="6" xfId="0" applyFill="1" applyBorder="1"/>
    <xf numFmtId="0" fontId="6" fillId="0" borderId="6" xfId="0" applyFont="1" applyFill="1" applyBorder="1" applyAlignment="1">
      <alignment horizontal="center"/>
    </xf>
    <xf numFmtId="0" fontId="0" fillId="0" borderId="7" xfId="0" applyFill="1" applyBorder="1"/>
    <xf numFmtId="0" fontId="0" fillId="0" borderId="0" xfId="0" applyFill="1" applyAlignment="1">
      <alignment horizontal="center"/>
    </xf>
    <xf numFmtId="0" fontId="24" fillId="0" borderId="6" xfId="0" applyFont="1" applyFill="1" applyBorder="1" applyAlignment="1">
      <alignment horizontal="left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center" vertical="center"/>
    </xf>
    <xf numFmtId="0" fontId="0" fillId="0" borderId="31" xfId="0" applyBorder="1" applyProtection="1">
      <protection locked="0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Fill="1" applyBorder="1"/>
    <xf numFmtId="0" fontId="8" fillId="0" borderId="4" xfId="0" applyFont="1" applyFill="1" applyBorder="1"/>
    <xf numFmtId="0" fontId="6" fillId="0" borderId="33" xfId="0" applyFont="1" applyFill="1" applyBorder="1" applyAlignment="1">
      <alignment horizontal="center" vertical="center"/>
    </xf>
    <xf numFmtId="0" fontId="8" fillId="0" borderId="18" xfId="0" applyFont="1" applyFill="1" applyBorder="1"/>
    <xf numFmtId="0" fontId="0" fillId="0" borderId="49" xfId="0" applyFill="1" applyBorder="1" applyProtection="1">
      <protection locked="0"/>
    </xf>
    <xf numFmtId="0" fontId="5" fillId="0" borderId="49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5" fillId="3" borderId="25" xfId="0" applyFont="1" applyFill="1" applyBorder="1" applyAlignment="1" applyProtection="1">
      <alignment vertical="center"/>
      <protection locked="0"/>
    </xf>
    <xf numFmtId="0" fontId="0" fillId="3" borderId="42" xfId="0" applyFill="1" applyBorder="1" applyAlignment="1">
      <alignment vertical="center"/>
    </xf>
    <xf numFmtId="0" fontId="0" fillId="3" borderId="42" xfId="0" applyFill="1" applyBorder="1" applyProtection="1">
      <protection locked="0"/>
    </xf>
    <xf numFmtId="0" fontId="21" fillId="2" borderId="3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/>
    </xf>
    <xf numFmtId="0" fontId="27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/>
    </xf>
    <xf numFmtId="49" fontId="21" fillId="2" borderId="6" xfId="0" applyNumberFormat="1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vertical="center" wrapText="1"/>
    </xf>
    <xf numFmtId="0" fontId="31" fillId="2" borderId="7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0" fillId="0" borderId="3" xfId="0" applyFont="1" applyFill="1" applyBorder="1"/>
    <xf numFmtId="0" fontId="0" fillId="0" borderId="4" xfId="0" applyFont="1" applyFill="1" applyBorder="1"/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center"/>
    </xf>
    <xf numFmtId="0" fontId="20" fillId="0" borderId="64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wrapText="1"/>
    </xf>
    <xf numFmtId="0" fontId="2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vertical="center"/>
    </xf>
    <xf numFmtId="0" fontId="0" fillId="3" borderId="23" xfId="0" applyFill="1" applyBorder="1"/>
    <xf numFmtId="0" fontId="0" fillId="3" borderId="23" xfId="0" applyFill="1" applyBorder="1" applyAlignment="1" applyProtection="1">
      <alignment vertical="center"/>
      <protection locked="0"/>
    </xf>
    <xf numFmtId="0" fontId="0" fillId="3" borderId="23" xfId="0" applyFill="1" applyBorder="1" applyProtection="1">
      <protection locked="0"/>
    </xf>
    <xf numFmtId="0" fontId="0" fillId="3" borderId="24" xfId="0" applyFill="1" applyBorder="1"/>
    <xf numFmtId="0" fontId="0" fillId="3" borderId="53" xfId="0" applyFill="1" applyBorder="1" applyProtection="1">
      <protection locked="0"/>
    </xf>
    <xf numFmtId="0" fontId="0" fillId="3" borderId="67" xfId="0" applyFill="1" applyBorder="1"/>
    <xf numFmtId="0" fontId="0" fillId="3" borderId="67" xfId="0" applyFill="1" applyBorder="1" applyAlignment="1" applyProtection="1">
      <alignment vertical="center"/>
      <protection locked="0"/>
    </xf>
    <xf numFmtId="0" fontId="0" fillId="3" borderId="67" xfId="0" applyFill="1" applyBorder="1" applyProtection="1">
      <protection locked="0"/>
    </xf>
    <xf numFmtId="0" fontId="0" fillId="3" borderId="57" xfId="0" applyFill="1" applyBorder="1"/>
    <xf numFmtId="0" fontId="0" fillId="0" borderId="8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24" fillId="0" borderId="42" xfId="0" applyFont="1" applyFill="1" applyBorder="1" applyAlignment="1">
      <alignment horizontal="center" vertical="center" wrapText="1"/>
    </xf>
    <xf numFmtId="0" fontId="20" fillId="0" borderId="42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20" fillId="0" borderId="42" xfId="0" applyFont="1" applyFill="1" applyBorder="1" applyAlignment="1">
      <alignment horizontal="center" vertical="center" wrapText="1"/>
    </xf>
    <xf numFmtId="0" fontId="31" fillId="0" borderId="70" xfId="0" applyFont="1" applyFill="1" applyBorder="1" applyAlignment="1">
      <alignment wrapText="1"/>
    </xf>
    <xf numFmtId="0" fontId="6" fillId="3" borderId="59" xfId="0" applyFont="1" applyFill="1" applyBorder="1" applyAlignment="1"/>
    <xf numFmtId="0" fontId="6" fillId="3" borderId="26" xfId="0" applyFont="1" applyFill="1" applyBorder="1" applyAlignment="1"/>
    <xf numFmtId="0" fontId="6" fillId="3" borderId="27" xfId="0" applyFont="1" applyFill="1" applyBorder="1" applyAlignment="1"/>
    <xf numFmtId="0" fontId="6" fillId="3" borderId="60" xfId="0" applyFont="1" applyFill="1" applyBorder="1" applyAlignment="1" applyProtection="1">
      <protection locked="0"/>
    </xf>
    <xf numFmtId="0" fontId="6" fillId="3" borderId="61" xfId="0" applyFont="1" applyFill="1" applyBorder="1" applyAlignment="1"/>
    <xf numFmtId="0" fontId="6" fillId="3" borderId="62" xfId="0" applyFont="1" applyFill="1" applyBorder="1" applyAlignment="1"/>
    <xf numFmtId="0" fontId="0" fillId="0" borderId="18" xfId="0" applyBorder="1" applyAlignment="1">
      <alignment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30" xfId="0" applyFont="1" applyBorder="1" applyAlignment="1">
      <alignment horizontal="right" vertical="center"/>
    </xf>
    <xf numFmtId="0" fontId="10" fillId="0" borderId="19" xfId="0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3" borderId="60" xfId="0" applyFont="1" applyFill="1" applyBorder="1" applyAlignment="1" applyProtection="1">
      <protection locked="0"/>
    </xf>
    <xf numFmtId="0" fontId="6" fillId="3" borderId="61" xfId="0" applyFont="1" applyFill="1" applyBorder="1" applyAlignment="1"/>
    <xf numFmtId="0" fontId="6" fillId="3" borderId="62" xfId="0" applyFont="1" applyFill="1" applyBorder="1" applyAlignment="1"/>
    <xf numFmtId="0" fontId="21" fillId="2" borderId="63" xfId="0" applyFont="1" applyFill="1" applyBorder="1" applyAlignment="1">
      <alignment horizontal="left" vertical="center" wrapText="1"/>
    </xf>
    <xf numFmtId="0" fontId="21" fillId="2" borderId="30" xfId="0" applyFont="1" applyFill="1" applyBorder="1" applyAlignment="1">
      <alignment horizontal="left" vertical="center" wrapText="1"/>
    </xf>
    <xf numFmtId="0" fontId="21" fillId="2" borderId="19" xfId="0" applyFont="1" applyFill="1" applyBorder="1" applyAlignment="1">
      <alignment horizontal="left" vertical="center" wrapText="1"/>
    </xf>
    <xf numFmtId="0" fontId="9" fillId="0" borderId="64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1" fillId="0" borderId="30" xfId="0" applyFont="1" applyBorder="1" applyAlignment="1">
      <alignment horizontal="right" vertical="center"/>
    </xf>
    <xf numFmtId="0" fontId="11" fillId="0" borderId="19" xfId="0" applyFont="1" applyBorder="1" applyAlignment="1">
      <alignment horizontal="right" vertical="center"/>
    </xf>
    <xf numFmtId="0" fontId="0" fillId="0" borderId="17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6" fillId="3" borderId="59" xfId="0" applyFont="1" applyFill="1" applyBorder="1" applyAlignment="1"/>
    <xf numFmtId="0" fontId="6" fillId="3" borderId="26" xfId="0" applyFont="1" applyFill="1" applyBorder="1" applyAlignment="1"/>
    <xf numFmtId="0" fontId="6" fillId="3" borderId="27" xfId="0" applyFont="1" applyFill="1" applyBorder="1" applyAlignment="1"/>
    <xf numFmtId="0" fontId="9" fillId="2" borderId="63" xfId="0" applyFont="1" applyFill="1" applyBorder="1" applyAlignment="1">
      <alignment vertical="center" wrapText="1"/>
    </xf>
    <xf numFmtId="0" fontId="0" fillId="2" borderId="30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64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20" fillId="2" borderId="63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19" xfId="0" applyFont="1" applyFill="1" applyBorder="1" applyAlignment="1">
      <alignment horizontal="left" vertical="center" wrapText="1"/>
    </xf>
    <xf numFmtId="0" fontId="20" fillId="0" borderId="64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0" fillId="2" borderId="30" xfId="0" applyFill="1" applyBorder="1"/>
    <xf numFmtId="0" fontId="0" fillId="2" borderId="19" xfId="0" applyFill="1" applyBorder="1"/>
    <xf numFmtId="0" fontId="9" fillId="2" borderId="17" xfId="0" applyFont="1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30" fillId="0" borderId="63" xfId="0" applyFont="1" applyFill="1" applyBorder="1" applyAlignment="1">
      <alignment horizontal="center" vertical="center" wrapText="1"/>
    </xf>
    <xf numFmtId="0" fontId="30" fillId="0" borderId="30" xfId="0" applyFont="1" applyFill="1" applyBorder="1" applyAlignment="1">
      <alignment horizontal="center" vertical="center" wrapText="1"/>
    </xf>
    <xf numFmtId="0" fontId="6" fillId="0" borderId="30" xfId="0" applyFont="1" applyBorder="1" applyAlignment="1"/>
    <xf numFmtId="0" fontId="6" fillId="0" borderId="19" xfId="0" applyFont="1" applyBorder="1" applyAlignment="1"/>
    <xf numFmtId="0" fontId="29" fillId="0" borderId="63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6" fillId="2" borderId="71" xfId="0" applyFont="1" applyFill="1" applyBorder="1" applyAlignment="1">
      <alignment horizontal="center" vertical="center" wrapText="1"/>
    </xf>
    <xf numFmtId="0" fontId="26" fillId="2" borderId="73" xfId="0" applyFont="1" applyFill="1" applyBorder="1" applyAlignment="1">
      <alignment horizontal="center" vertical="center" wrapText="1"/>
    </xf>
    <xf numFmtId="0" fontId="26" fillId="2" borderId="74" xfId="0" applyFont="1" applyFill="1" applyBorder="1" applyAlignment="1">
      <alignment horizontal="center" vertical="center" wrapText="1"/>
    </xf>
    <xf numFmtId="0" fontId="26" fillId="2" borderId="72" xfId="0" applyFont="1" applyFill="1" applyBorder="1" applyAlignment="1">
      <alignment horizontal="center" vertical="center"/>
    </xf>
    <xf numFmtId="0" fontId="26" fillId="2" borderId="38" xfId="0" applyFont="1" applyFill="1" applyBorder="1" applyAlignment="1">
      <alignment horizontal="center" vertical="center"/>
    </xf>
    <xf numFmtId="0" fontId="26" fillId="2" borderId="56" xfId="0" applyFont="1" applyFill="1" applyBorder="1" applyAlignment="1">
      <alignment horizontal="center" vertical="center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right" vertical="center"/>
    </xf>
    <xf numFmtId="0" fontId="10" fillId="0" borderId="45" xfId="0" applyFont="1" applyBorder="1" applyAlignment="1">
      <alignment horizontal="right" vertical="center"/>
    </xf>
    <xf numFmtId="0" fontId="8" fillId="0" borderId="4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right" vertical="center" wrapText="1"/>
    </xf>
    <xf numFmtId="0" fontId="19" fillId="0" borderId="5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/>
    <xf numFmtId="0" fontId="0" fillId="0" borderId="6" xfId="0" applyBorder="1" applyAlignment="1">
      <alignment horizontal="center"/>
    </xf>
    <xf numFmtId="0" fontId="28" fillId="0" borderId="63" xfId="0" applyFont="1" applyFill="1" applyBorder="1" applyAlignment="1">
      <alignment horizontal="center" vertical="center" wrapText="1"/>
    </xf>
    <xf numFmtId="0" fontId="29" fillId="0" borderId="30" xfId="0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26" fillId="2" borderId="63" xfId="0" applyFont="1" applyFill="1" applyBorder="1" applyAlignment="1">
      <alignment horizontal="center" vertical="center" wrapText="1"/>
    </xf>
    <xf numFmtId="0" fontId="26" fillId="2" borderId="30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 vertical="center" wrapText="1"/>
    </xf>
    <xf numFmtId="0" fontId="26" fillId="2" borderId="64" xfId="0" applyFont="1" applyFill="1" applyBorder="1" applyAlignment="1">
      <alignment horizontal="center" vertical="center"/>
    </xf>
    <xf numFmtId="0" fontId="26" fillId="2" borderId="33" xfId="0" applyFont="1" applyFill="1" applyBorder="1" applyAlignment="1">
      <alignment horizontal="center" vertical="center"/>
    </xf>
    <xf numFmtId="0" fontId="26" fillId="2" borderId="20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0" fillId="0" borderId="38" xfId="0" applyBorder="1" applyAlignment="1">
      <alignment vertical="center" wrapText="1"/>
    </xf>
    <xf numFmtId="0" fontId="9" fillId="0" borderId="1" xfId="0" applyFont="1" applyBorder="1"/>
    <xf numFmtId="0" fontId="1" fillId="0" borderId="1" xfId="0" applyFont="1" applyBorder="1"/>
    <xf numFmtId="0" fontId="0" fillId="0" borderId="38" xfId="0" applyFont="1" applyBorder="1" applyAlignment="1">
      <alignment vertical="center" wrapText="1"/>
    </xf>
    <xf numFmtId="0" fontId="0" fillId="0" borderId="33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0" fontId="6" fillId="0" borderId="38" xfId="0" applyFont="1" applyBorder="1" applyAlignment="1">
      <alignment vertical="center" wrapText="1"/>
    </xf>
    <xf numFmtId="0" fontId="1" fillId="0" borderId="10" xfId="0" applyFont="1" applyBorder="1"/>
    <xf numFmtId="0" fontId="6" fillId="0" borderId="11" xfId="0" applyFont="1" applyBorder="1" applyAlignment="1">
      <alignment vertical="center"/>
    </xf>
    <xf numFmtId="0" fontId="9" fillId="0" borderId="10" xfId="0" applyFont="1" applyBorder="1"/>
    <xf numFmtId="0" fontId="6" fillId="0" borderId="3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workbookViewId="0">
      <selection activeCell="E15" sqref="E15"/>
    </sheetView>
  </sheetViews>
  <sheetFormatPr baseColWidth="10" defaultRowHeight="15"/>
  <cols>
    <col min="1" max="1" width="21.28515625" customWidth="1"/>
    <col min="2" max="2" width="8" customWidth="1"/>
    <col min="3" max="3" width="46.85546875" bestFit="1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2" ht="26.25">
      <c r="A1" s="450" t="s">
        <v>30</v>
      </c>
      <c r="B1" s="450"/>
      <c r="C1" s="450"/>
      <c r="D1" s="450"/>
      <c r="E1" s="450"/>
      <c r="F1" s="450"/>
      <c r="G1" s="450"/>
      <c r="H1" s="450"/>
      <c r="I1" s="450"/>
      <c r="J1" s="450"/>
    </row>
    <row r="2" spans="1:12" ht="19.5" thickBot="1">
      <c r="A2" s="451" t="s">
        <v>10</v>
      </c>
      <c r="B2" s="451"/>
      <c r="C2" s="451"/>
      <c r="D2" s="451"/>
      <c r="E2" s="451"/>
      <c r="F2" s="451"/>
      <c r="G2" s="451"/>
      <c r="H2" s="451"/>
      <c r="I2" s="451"/>
      <c r="J2" s="451"/>
    </row>
    <row r="3" spans="1:12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2" ht="29.25" customHeight="1" thickBot="1">
      <c r="A4" s="25" t="s">
        <v>8</v>
      </c>
      <c r="B4" s="26" t="s">
        <v>9</v>
      </c>
      <c r="C4" s="26" t="s">
        <v>0</v>
      </c>
      <c r="D4" s="26" t="s">
        <v>1</v>
      </c>
      <c r="E4" s="26" t="s">
        <v>2</v>
      </c>
      <c r="F4" s="26" t="s">
        <v>3</v>
      </c>
      <c r="G4" s="26" t="s">
        <v>4</v>
      </c>
      <c r="H4" s="6" t="s">
        <v>5</v>
      </c>
    </row>
    <row r="5" spans="1:12" s="13" customFormat="1">
      <c r="A5" s="17" t="s">
        <v>15</v>
      </c>
      <c r="B5" s="1">
        <v>6</v>
      </c>
      <c r="C5" s="10"/>
      <c r="D5" s="19"/>
      <c r="E5" s="15"/>
      <c r="F5" s="15"/>
      <c r="G5" s="15"/>
      <c r="H5" s="16"/>
    </row>
    <row r="6" spans="1:12" s="13" customFormat="1">
      <c r="A6" s="20"/>
      <c r="B6" s="10"/>
      <c r="C6" s="10" t="s">
        <v>22</v>
      </c>
      <c r="D6" s="19"/>
      <c r="E6" s="15">
        <v>41</v>
      </c>
      <c r="F6" s="15"/>
      <c r="G6" s="15"/>
      <c r="H6" s="16"/>
    </row>
    <row r="7" spans="1:12" s="13" customFormat="1">
      <c r="A7" s="20"/>
      <c r="B7" s="10"/>
      <c r="C7" s="10" t="s">
        <v>14</v>
      </c>
      <c r="D7" s="19"/>
      <c r="E7" s="15">
        <v>27</v>
      </c>
      <c r="F7" s="10"/>
      <c r="G7" s="10"/>
      <c r="H7" s="14"/>
    </row>
    <row r="8" spans="1:12" s="13" customFormat="1">
      <c r="A8" s="20"/>
      <c r="B8" s="10"/>
      <c r="C8" s="21"/>
      <c r="D8" s="19"/>
      <c r="E8" s="10"/>
      <c r="F8" s="10"/>
      <c r="G8" s="10"/>
      <c r="H8" s="14"/>
    </row>
    <row r="9" spans="1:12" s="13" customFormat="1">
      <c r="A9" s="17" t="s">
        <v>16</v>
      </c>
      <c r="B9" s="1">
        <v>6</v>
      </c>
      <c r="C9" s="1"/>
      <c r="D9" s="19"/>
      <c r="E9" s="10"/>
      <c r="F9" s="10"/>
      <c r="G9" s="10"/>
      <c r="H9" s="14"/>
    </row>
    <row r="10" spans="1:12" s="13" customFormat="1">
      <c r="A10" s="20"/>
      <c r="B10" s="10"/>
      <c r="C10" s="1" t="s">
        <v>29</v>
      </c>
      <c r="D10" s="19"/>
      <c r="E10" s="10">
        <v>30</v>
      </c>
      <c r="F10" s="10"/>
      <c r="G10" s="10"/>
      <c r="H10" s="14"/>
    </row>
    <row r="11" spans="1:12" s="13" customFormat="1">
      <c r="A11" s="20"/>
      <c r="B11" s="10"/>
      <c r="C11" s="1" t="s">
        <v>23</v>
      </c>
      <c r="D11" s="19"/>
      <c r="E11" s="10">
        <v>39</v>
      </c>
      <c r="F11" s="10"/>
      <c r="G11" s="10"/>
      <c r="H11" s="14"/>
    </row>
    <row r="12" spans="1:12" s="13" customFormat="1">
      <c r="A12" s="20"/>
      <c r="B12" s="10"/>
      <c r="C12" s="18"/>
      <c r="D12" s="19"/>
      <c r="E12" s="10"/>
      <c r="F12" s="10"/>
      <c r="G12" s="10"/>
      <c r="H12" s="14"/>
    </row>
    <row r="13" spans="1:12">
      <c r="A13" s="17" t="s">
        <v>17</v>
      </c>
      <c r="B13" s="1">
        <v>6</v>
      </c>
      <c r="C13" s="1"/>
      <c r="D13" s="19"/>
      <c r="E13" s="1"/>
      <c r="F13" s="1"/>
      <c r="G13" s="1"/>
      <c r="H13" s="7"/>
      <c r="K13" s="40"/>
      <c r="L13" s="40"/>
    </row>
    <row r="14" spans="1:12">
      <c r="A14" s="20"/>
      <c r="B14" s="1"/>
      <c r="C14" s="1" t="s">
        <v>24</v>
      </c>
      <c r="D14" s="19"/>
      <c r="E14" s="1">
        <v>31</v>
      </c>
      <c r="F14" s="1"/>
      <c r="G14" s="1"/>
      <c r="H14" s="7"/>
      <c r="K14" s="41"/>
      <c r="L14" s="40"/>
    </row>
    <row r="15" spans="1:12">
      <c r="A15" s="30"/>
      <c r="B15" s="31"/>
      <c r="C15" t="s">
        <v>25</v>
      </c>
      <c r="D15" s="19"/>
      <c r="E15" s="1">
        <v>36</v>
      </c>
      <c r="F15" s="31"/>
      <c r="G15" s="31"/>
      <c r="H15" s="33"/>
      <c r="K15" s="40"/>
      <c r="L15" s="40"/>
    </row>
    <row r="16" spans="1:12">
      <c r="A16" s="30"/>
      <c r="B16" s="31"/>
      <c r="C16" s="31"/>
      <c r="D16" s="32"/>
      <c r="E16" s="31"/>
      <c r="F16" s="31"/>
      <c r="G16" s="31"/>
      <c r="H16" s="33"/>
      <c r="K16" s="40"/>
      <c r="L16" s="40"/>
    </row>
    <row r="17" spans="1:12">
      <c r="A17" s="17" t="s">
        <v>48</v>
      </c>
      <c r="B17" s="31">
        <v>6</v>
      </c>
      <c r="C17" s="31"/>
      <c r="D17" s="32"/>
      <c r="E17" s="31"/>
      <c r="F17" s="31"/>
      <c r="G17" s="31"/>
      <c r="H17" s="33"/>
      <c r="K17" s="40"/>
      <c r="L17" s="40"/>
    </row>
    <row r="18" spans="1:12">
      <c r="A18" s="36"/>
      <c r="B18" s="31"/>
      <c r="C18" s="31" t="s">
        <v>50</v>
      </c>
      <c r="D18" s="32"/>
      <c r="E18" s="31">
        <v>30</v>
      </c>
      <c r="F18" s="31"/>
      <c r="G18" s="31"/>
      <c r="H18" s="33" t="s">
        <v>45</v>
      </c>
      <c r="K18" s="40"/>
      <c r="L18" s="40"/>
    </row>
    <row r="19" spans="1:12">
      <c r="A19" s="36"/>
      <c r="B19" s="31"/>
      <c r="C19" s="31" t="s">
        <v>49</v>
      </c>
      <c r="D19" s="32"/>
      <c r="E19" s="31">
        <v>30</v>
      </c>
      <c r="F19" s="31"/>
      <c r="G19" s="31"/>
      <c r="H19" s="33" t="s">
        <v>45</v>
      </c>
      <c r="K19" s="40"/>
      <c r="L19" s="40"/>
    </row>
    <row r="20" spans="1:12">
      <c r="A20" s="36"/>
      <c r="B20" s="31"/>
      <c r="C20" s="31"/>
      <c r="D20" s="32"/>
      <c r="E20" s="31"/>
      <c r="F20" s="31"/>
      <c r="G20" s="31"/>
      <c r="H20" s="33"/>
      <c r="K20" s="40"/>
      <c r="L20" s="40"/>
    </row>
    <row r="21" spans="1:12">
      <c r="A21" s="17" t="s">
        <v>20</v>
      </c>
      <c r="B21" s="31">
        <v>6</v>
      </c>
      <c r="C21" s="31" t="s">
        <v>51</v>
      </c>
      <c r="D21" s="32"/>
      <c r="E21" s="31">
        <v>30</v>
      </c>
      <c r="F21" s="31"/>
      <c r="G21" s="31"/>
      <c r="H21" s="33" t="s">
        <v>44</v>
      </c>
      <c r="K21" s="40"/>
      <c r="L21" s="40"/>
    </row>
    <row r="22" spans="1:12" ht="15.75" thickBot="1">
      <c r="A22" s="27"/>
      <c r="B22" s="35">
        <f>SUM(B5:B21)</f>
        <v>30</v>
      </c>
      <c r="C22" s="8"/>
      <c r="D22" s="28"/>
      <c r="E22" s="35">
        <f>SUM(E5:E21)</f>
        <v>294</v>
      </c>
      <c r="F22" s="8"/>
      <c r="G22" s="8"/>
      <c r="H22" s="9"/>
      <c r="K22" s="40"/>
      <c r="L22" s="40"/>
    </row>
    <row r="23" spans="1:12">
      <c r="B23" s="29"/>
      <c r="K23" s="40"/>
      <c r="L23" s="40"/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22 A5:A16" xr:uid="{00000000-0002-0000-00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2" xr:uid="{00000000-0002-0000-0000-000001000000}">
      <formula1>6</formula1>
    </dataValidation>
  </dataValidations>
  <pageMargins left="0.7" right="0.7" top="0.75" bottom="0.75" header="0.3" footer="0.3"/>
  <pageSetup paperSize="9" scale="60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5"/>
  <sheetViews>
    <sheetView workbookViewId="0">
      <selection activeCell="C33" sqref="C33"/>
    </sheetView>
  </sheetViews>
  <sheetFormatPr baseColWidth="10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450" t="s">
        <v>30</v>
      </c>
      <c r="B1" s="450"/>
      <c r="C1" s="450"/>
      <c r="D1" s="450"/>
      <c r="E1" s="450"/>
      <c r="F1" s="450"/>
      <c r="G1" s="450"/>
      <c r="H1" s="450"/>
      <c r="I1" s="450"/>
      <c r="J1" s="450"/>
    </row>
    <row r="2" spans="1:10" ht="19.5" thickBot="1">
      <c r="A2" s="451" t="s">
        <v>10</v>
      </c>
      <c r="B2" s="451"/>
      <c r="C2" s="451"/>
      <c r="D2" s="451"/>
      <c r="E2" s="451"/>
      <c r="F2" s="451"/>
      <c r="G2" s="451"/>
      <c r="H2" s="451"/>
      <c r="I2" s="451"/>
      <c r="J2" s="451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29.25" customHeight="1" thickBot="1">
      <c r="A4" s="25" t="s">
        <v>8</v>
      </c>
      <c r="B4" s="26" t="s">
        <v>9</v>
      </c>
      <c r="C4" s="26" t="s">
        <v>0</v>
      </c>
      <c r="D4" s="26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s="13" customFormat="1">
      <c r="A5" s="22" t="s">
        <v>237</v>
      </c>
      <c r="B5" s="23">
        <v>6</v>
      </c>
      <c r="C5" s="18"/>
      <c r="D5" s="24"/>
      <c r="E5" s="11"/>
      <c r="F5" s="11"/>
      <c r="G5" s="11"/>
      <c r="H5" s="12"/>
    </row>
    <row r="6" spans="1:10" s="13" customFormat="1">
      <c r="A6" s="20"/>
      <c r="B6" s="10"/>
      <c r="C6" s="18" t="s">
        <v>11</v>
      </c>
      <c r="D6" s="19"/>
      <c r="E6" s="15"/>
      <c r="F6" s="15"/>
      <c r="G6" s="15"/>
      <c r="H6" s="16"/>
    </row>
    <row r="7" spans="1:10" s="13" customFormat="1">
      <c r="A7" s="20"/>
      <c r="B7" s="10"/>
      <c r="C7" s="18" t="s">
        <v>12</v>
      </c>
      <c r="D7" s="19"/>
      <c r="E7" s="15"/>
      <c r="F7" s="15"/>
      <c r="G7" s="15"/>
      <c r="H7" s="16"/>
    </row>
    <row r="8" spans="1:10" s="13" customFormat="1">
      <c r="A8" s="20"/>
      <c r="B8" s="10"/>
      <c r="C8" s="18" t="s">
        <v>13</v>
      </c>
      <c r="D8" s="19"/>
      <c r="E8" s="15"/>
      <c r="F8" s="15"/>
      <c r="G8" s="15"/>
      <c r="H8" s="16"/>
    </row>
    <row r="9" spans="1:10" s="13" customFormat="1">
      <c r="A9" s="20"/>
      <c r="B9" s="10"/>
      <c r="C9" s="18"/>
      <c r="D9" s="19"/>
      <c r="E9" s="15"/>
      <c r="F9" s="15"/>
      <c r="G9" s="15"/>
      <c r="H9" s="16"/>
    </row>
    <row r="10" spans="1:10" s="13" customFormat="1">
      <c r="A10" s="17" t="s">
        <v>18</v>
      </c>
      <c r="B10" s="1">
        <v>6</v>
      </c>
      <c r="C10" s="18"/>
      <c r="D10" s="19"/>
      <c r="E10" s="15"/>
      <c r="F10" s="15"/>
      <c r="G10" s="15"/>
      <c r="H10" s="16"/>
    </row>
    <row r="11" spans="1:10" s="13" customFormat="1">
      <c r="A11" s="20"/>
      <c r="B11" s="10"/>
      <c r="C11" s="18" t="s">
        <v>43</v>
      </c>
      <c r="D11" s="19"/>
      <c r="E11" s="15">
        <v>35</v>
      </c>
      <c r="F11" s="15"/>
      <c r="G11" s="15"/>
      <c r="H11" s="16"/>
    </row>
    <row r="12" spans="1:10" s="13" customFormat="1">
      <c r="A12" s="20"/>
      <c r="B12" s="10"/>
      <c r="C12" s="39" t="s">
        <v>26</v>
      </c>
      <c r="D12" s="19"/>
      <c r="E12" s="15">
        <v>32</v>
      </c>
      <c r="F12" s="10"/>
      <c r="G12" s="10"/>
      <c r="H12" s="14"/>
    </row>
    <row r="13" spans="1:10" s="13" customFormat="1">
      <c r="A13" s="20"/>
      <c r="B13" s="10"/>
      <c r="C13" s="18"/>
      <c r="D13" s="19"/>
      <c r="E13" s="10"/>
      <c r="F13" s="10"/>
      <c r="G13" s="10"/>
      <c r="H13" s="14"/>
    </row>
    <row r="14" spans="1:10">
      <c r="A14" s="17" t="s">
        <v>19</v>
      </c>
      <c r="B14" s="1">
        <v>6</v>
      </c>
      <c r="C14" s="20"/>
      <c r="D14" s="19"/>
      <c r="E14" s="1"/>
      <c r="F14" s="1"/>
      <c r="G14" s="1"/>
      <c r="H14" s="7"/>
    </row>
    <row r="15" spans="1:10">
      <c r="A15" s="20"/>
      <c r="B15" s="1"/>
      <c r="C15" s="20" t="s">
        <v>27</v>
      </c>
      <c r="D15" s="19"/>
      <c r="E15" s="1">
        <v>35</v>
      </c>
      <c r="F15" s="1"/>
      <c r="G15" s="1"/>
      <c r="H15" s="7"/>
    </row>
    <row r="16" spans="1:10">
      <c r="A16" s="30"/>
      <c r="B16" s="31"/>
      <c r="C16" s="20" t="s">
        <v>28</v>
      </c>
      <c r="D16" s="19"/>
      <c r="E16" s="1">
        <v>30</v>
      </c>
      <c r="F16" s="31"/>
      <c r="G16" s="31"/>
      <c r="H16" s="33"/>
    </row>
    <row r="17" spans="1:8">
      <c r="A17" s="30"/>
      <c r="B17" s="31"/>
      <c r="C17" s="34"/>
      <c r="D17" s="32"/>
      <c r="E17" s="31"/>
      <c r="F17" s="31"/>
      <c r="G17" s="31"/>
      <c r="H17" s="33"/>
    </row>
    <row r="18" spans="1:8">
      <c r="A18" s="17" t="s">
        <v>52</v>
      </c>
      <c r="B18" s="31">
        <v>6</v>
      </c>
      <c r="C18" s="34"/>
      <c r="D18" s="32"/>
      <c r="E18" s="31"/>
      <c r="F18" s="31"/>
      <c r="G18" s="31"/>
      <c r="H18" s="33"/>
    </row>
    <row r="19" spans="1:8" ht="30">
      <c r="A19" s="30"/>
      <c r="B19" s="31"/>
      <c r="C19" s="34" t="s">
        <v>53</v>
      </c>
      <c r="D19" s="32"/>
      <c r="E19" s="31">
        <v>30</v>
      </c>
      <c r="F19" s="31"/>
      <c r="G19" s="31"/>
      <c r="H19" s="33" t="s">
        <v>45</v>
      </c>
    </row>
    <row r="20" spans="1:8" ht="30">
      <c r="A20" s="30"/>
      <c r="B20" s="31"/>
      <c r="C20" s="34" t="s">
        <v>54</v>
      </c>
      <c r="D20" s="32"/>
      <c r="E20" s="31">
        <v>30</v>
      </c>
      <c r="F20" s="31"/>
      <c r="G20" s="31"/>
      <c r="H20" s="33" t="s">
        <v>45</v>
      </c>
    </row>
    <row r="21" spans="1:8">
      <c r="A21" s="30"/>
      <c r="B21" s="31"/>
      <c r="C21" s="34"/>
      <c r="D21" s="32"/>
      <c r="E21" s="31"/>
      <c r="F21" s="31"/>
      <c r="G21" s="31"/>
      <c r="H21" s="33"/>
    </row>
    <row r="22" spans="1:8">
      <c r="A22" s="17" t="s">
        <v>21</v>
      </c>
      <c r="B22" s="31">
        <v>6</v>
      </c>
      <c r="C22" s="34" t="s">
        <v>46</v>
      </c>
      <c r="D22" s="32"/>
      <c r="E22" s="31">
        <v>30</v>
      </c>
      <c r="F22" s="31"/>
      <c r="G22" s="31"/>
      <c r="H22" s="33" t="s">
        <v>47</v>
      </c>
    </row>
    <row r="23" spans="1:8">
      <c r="A23" s="36"/>
      <c r="B23" s="31"/>
      <c r="C23" s="34"/>
      <c r="D23" s="32"/>
      <c r="E23" s="31"/>
      <c r="F23" s="31"/>
      <c r="G23" s="31"/>
      <c r="H23" s="33"/>
    </row>
    <row r="24" spans="1:8" ht="15.75" thickBot="1">
      <c r="A24" s="27"/>
      <c r="B24" s="35">
        <f>SUM(B5:B23)</f>
        <v>30</v>
      </c>
      <c r="C24" s="37"/>
      <c r="D24" s="38"/>
      <c r="E24" s="35">
        <f>SUM(E5:E23)</f>
        <v>222</v>
      </c>
      <c r="F24" s="8"/>
      <c r="G24" s="8"/>
      <c r="H24" s="9"/>
    </row>
    <row r="25" spans="1:8">
      <c r="B25" s="29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4" xr:uid="{00000000-0002-0000-01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24" xr:uid="{00000000-0002-0000-0100-000001000000}">
      <formula1>Nature_ELP</formula1>
    </dataValidation>
  </dataValidations>
  <pageMargins left="0.7" right="0.7" top="0.75" bottom="0.75" header="0.3" footer="0.3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4"/>
  <sheetViews>
    <sheetView workbookViewId="0">
      <selection activeCell="A9" sqref="A9:XFD11"/>
    </sheetView>
  </sheetViews>
  <sheetFormatPr baseColWidth="10" defaultRowHeight="15"/>
  <cols>
    <col min="1" max="1" width="61.7109375" bestFit="1" customWidth="1"/>
    <col min="2" max="2" width="8" customWidth="1"/>
    <col min="3" max="3" width="44.85546875" bestFit="1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450" t="s">
        <v>30</v>
      </c>
      <c r="B1" s="450"/>
      <c r="C1" s="450"/>
      <c r="D1" s="450"/>
      <c r="E1" s="450"/>
      <c r="F1" s="450"/>
      <c r="G1" s="450"/>
      <c r="H1" s="450"/>
      <c r="I1" s="450"/>
      <c r="J1" s="450"/>
    </row>
    <row r="2" spans="1:10" ht="19.5" thickBot="1">
      <c r="A2" s="451" t="s">
        <v>38</v>
      </c>
      <c r="B2" s="451"/>
      <c r="C2" s="451"/>
      <c r="D2" s="451"/>
      <c r="E2" s="451"/>
      <c r="F2" s="451"/>
      <c r="G2" s="451"/>
      <c r="H2" s="451"/>
      <c r="I2" s="451"/>
      <c r="J2" s="451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5" t="s">
        <v>8</v>
      </c>
      <c r="B4" s="26" t="s">
        <v>9</v>
      </c>
      <c r="C4" s="26" t="s">
        <v>0</v>
      </c>
      <c r="D4" s="26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ht="15.75">
      <c r="A5" s="581" t="s">
        <v>241</v>
      </c>
      <c r="B5" s="152">
        <v>6</v>
      </c>
      <c r="C5" s="152"/>
      <c r="D5" s="42"/>
      <c r="E5" s="152"/>
      <c r="F5" s="152"/>
      <c r="G5" s="152"/>
      <c r="H5" s="449"/>
    </row>
    <row r="6" spans="1:10" ht="15.75">
      <c r="B6" s="317"/>
      <c r="C6" s="582" t="s">
        <v>238</v>
      </c>
      <c r="D6" s="42"/>
      <c r="E6" s="152"/>
      <c r="F6" s="152"/>
      <c r="G6" s="152"/>
      <c r="H6" s="449"/>
    </row>
    <row r="7" spans="1:10" ht="15.75">
      <c r="B7" s="317"/>
      <c r="C7" s="582" t="s">
        <v>239</v>
      </c>
      <c r="D7" s="42"/>
      <c r="E7" s="152"/>
      <c r="F7" s="152"/>
      <c r="G7" s="152"/>
      <c r="H7" s="449"/>
    </row>
    <row r="8" spans="1:10" ht="15.75">
      <c r="B8" s="317"/>
      <c r="C8" s="582" t="s">
        <v>240</v>
      </c>
      <c r="D8" s="42"/>
      <c r="E8" s="152"/>
      <c r="F8" s="152"/>
      <c r="G8" s="152"/>
      <c r="H8" s="449"/>
    </row>
    <row r="9" spans="1:10">
      <c r="A9" s="20"/>
      <c r="B9" s="140">
        <v>6</v>
      </c>
      <c r="C9" s="10"/>
      <c r="D9" s="19"/>
      <c r="E9" s="23"/>
      <c r="F9" s="23"/>
      <c r="G9" s="23"/>
      <c r="H9" s="42"/>
    </row>
    <row r="10" spans="1:10">
      <c r="A10" s="17" t="s">
        <v>31</v>
      </c>
      <c r="B10" s="140"/>
      <c r="C10" s="10" t="s">
        <v>32</v>
      </c>
      <c r="D10" s="19"/>
      <c r="E10" s="23">
        <v>18</v>
      </c>
      <c r="F10" s="23"/>
      <c r="G10" s="23"/>
      <c r="H10" s="42"/>
    </row>
    <row r="11" spans="1:10">
      <c r="A11" s="20"/>
      <c r="B11" s="140"/>
      <c r="C11" s="10" t="s">
        <v>33</v>
      </c>
      <c r="D11" s="19"/>
      <c r="E11" s="23">
        <v>20</v>
      </c>
      <c r="F11" s="23"/>
      <c r="G11" s="23"/>
      <c r="H11" s="42"/>
    </row>
    <row r="12" spans="1:10">
      <c r="A12" s="20"/>
      <c r="B12" s="140"/>
      <c r="C12" s="10" t="s">
        <v>34</v>
      </c>
      <c r="D12" s="19"/>
      <c r="E12" s="23">
        <v>20</v>
      </c>
      <c r="F12" s="1"/>
      <c r="G12" s="1"/>
      <c r="H12" s="7"/>
    </row>
    <row r="13" spans="1:10">
      <c r="A13" s="20"/>
      <c r="B13" s="140"/>
      <c r="C13" s="21"/>
      <c r="D13" s="19"/>
      <c r="E13" s="1"/>
      <c r="F13" s="1"/>
      <c r="G13" s="1"/>
      <c r="H13" s="7"/>
    </row>
    <row r="14" spans="1:10">
      <c r="A14" s="20"/>
      <c r="B14" s="140">
        <v>6</v>
      </c>
      <c r="C14" s="1"/>
      <c r="D14" s="19"/>
      <c r="E14" s="1"/>
      <c r="F14" s="1"/>
      <c r="G14" s="1"/>
      <c r="H14" s="7"/>
    </row>
    <row r="15" spans="1:10">
      <c r="A15" s="17" t="s">
        <v>35</v>
      </c>
      <c r="B15" s="140"/>
      <c r="C15" s="1" t="s">
        <v>36</v>
      </c>
      <c r="D15" s="19"/>
      <c r="E15" s="1">
        <v>48</v>
      </c>
      <c r="F15" s="1"/>
      <c r="G15" s="1"/>
      <c r="H15" s="7"/>
    </row>
    <row r="16" spans="1:10" ht="15.75" thickBot="1">
      <c r="A16" s="20"/>
      <c r="B16" s="140"/>
      <c r="C16" s="1" t="s">
        <v>37</v>
      </c>
      <c r="D16" s="19"/>
      <c r="E16" s="1">
        <v>20</v>
      </c>
      <c r="F16" s="1"/>
      <c r="G16" s="1"/>
      <c r="H16" s="7"/>
    </row>
    <row r="17" spans="1:8" ht="15.75" thickBot="1">
      <c r="A17" s="20"/>
      <c r="B17" s="63">
        <v>6</v>
      </c>
      <c r="C17" s="64"/>
      <c r="D17" s="65"/>
      <c r="E17" s="65"/>
      <c r="F17" s="65"/>
      <c r="G17" s="65"/>
      <c r="H17" s="482" t="s">
        <v>56</v>
      </c>
    </row>
    <row r="18" spans="1:8" ht="16.5" thickTop="1" thickBot="1">
      <c r="A18" s="62" t="s">
        <v>55</v>
      </c>
      <c r="B18" s="477"/>
      <c r="C18" s="66" t="s">
        <v>57</v>
      </c>
      <c r="D18" s="67">
        <v>2</v>
      </c>
      <c r="E18" s="67">
        <v>24</v>
      </c>
      <c r="F18" s="67">
        <v>30</v>
      </c>
      <c r="G18" s="67"/>
      <c r="H18" s="483"/>
    </row>
    <row r="19" spans="1:8" ht="16.5" thickTop="1" thickBot="1">
      <c r="A19" s="485"/>
      <c r="B19" s="479"/>
      <c r="C19" s="68" t="s">
        <v>58</v>
      </c>
      <c r="D19" s="69">
        <v>2</v>
      </c>
      <c r="E19" s="69">
        <v>24</v>
      </c>
      <c r="F19" s="69">
        <v>24</v>
      </c>
      <c r="G19" s="69"/>
      <c r="H19" s="484"/>
    </row>
    <row r="20" spans="1:8" ht="15.75" thickBot="1">
      <c r="A20" s="486"/>
      <c r="B20" s="226">
        <v>6</v>
      </c>
      <c r="C20" s="102"/>
      <c r="D20" s="113"/>
      <c r="E20" s="113"/>
      <c r="F20" s="113">
        <v>20</v>
      </c>
      <c r="G20" s="113"/>
      <c r="H20" s="99"/>
    </row>
    <row r="21" spans="1:8">
      <c r="A21" s="470" t="s">
        <v>89</v>
      </c>
      <c r="B21" s="78"/>
      <c r="C21" s="114" t="s">
        <v>79</v>
      </c>
      <c r="D21" s="78">
        <v>1</v>
      </c>
      <c r="E21" s="78"/>
      <c r="F21" s="78"/>
      <c r="G21" s="78"/>
      <c r="H21" s="473" t="s">
        <v>87</v>
      </c>
    </row>
    <row r="22" spans="1:8">
      <c r="A22" s="471"/>
      <c r="B22" s="78"/>
      <c r="C22" s="114" t="s">
        <v>80</v>
      </c>
      <c r="D22" s="78">
        <v>1</v>
      </c>
      <c r="E22" s="78"/>
      <c r="F22" s="78"/>
      <c r="G22" s="78"/>
      <c r="H22" s="473"/>
    </row>
    <row r="23" spans="1:8">
      <c r="A23" s="471"/>
      <c r="B23" s="78"/>
      <c r="C23" s="114" t="s">
        <v>81</v>
      </c>
      <c r="D23" s="78">
        <v>1</v>
      </c>
      <c r="E23" s="78"/>
      <c r="F23" s="78"/>
      <c r="G23" s="78"/>
      <c r="H23" s="473"/>
    </row>
    <row r="24" spans="1:8">
      <c r="A24" s="471"/>
      <c r="B24" s="78"/>
      <c r="C24" s="114" t="s">
        <v>82</v>
      </c>
      <c r="D24" s="78">
        <v>1</v>
      </c>
      <c r="E24" s="78"/>
      <c r="F24" s="78"/>
      <c r="G24" s="78"/>
      <c r="H24" s="473"/>
    </row>
    <row r="25" spans="1:8">
      <c r="A25" s="471"/>
      <c r="B25" s="78"/>
      <c r="C25" s="114" t="s">
        <v>83</v>
      </c>
      <c r="D25" s="78">
        <v>1</v>
      </c>
      <c r="E25" s="78"/>
      <c r="F25" s="78"/>
      <c r="G25" s="78"/>
      <c r="H25" s="473"/>
    </row>
    <row r="26" spans="1:8">
      <c r="A26" s="471"/>
      <c r="B26" s="78"/>
      <c r="C26" s="114" t="s">
        <v>84</v>
      </c>
      <c r="D26" s="78">
        <v>1</v>
      </c>
      <c r="E26" s="78"/>
      <c r="F26" s="78"/>
      <c r="G26" s="78"/>
      <c r="H26" s="473"/>
    </row>
    <row r="27" spans="1:8" ht="15.75" thickBot="1">
      <c r="A27" s="471"/>
      <c r="B27" s="69"/>
      <c r="C27" s="68" t="s">
        <v>85</v>
      </c>
      <c r="D27" s="69">
        <v>1</v>
      </c>
      <c r="E27" s="69"/>
      <c r="F27" s="69"/>
      <c r="G27" s="69"/>
      <c r="H27" s="474"/>
    </row>
    <row r="28" spans="1:8" ht="60.75" thickBot="1">
      <c r="A28" s="472"/>
      <c r="B28" s="227">
        <v>6</v>
      </c>
      <c r="C28" s="116"/>
      <c r="D28" s="116"/>
      <c r="E28" s="116"/>
      <c r="F28" s="116"/>
      <c r="G28" s="116"/>
      <c r="H28" s="100" t="s">
        <v>88</v>
      </c>
    </row>
    <row r="29" spans="1:8" s="277" customFormat="1" ht="53.1" customHeight="1" thickBot="1">
      <c r="A29" s="115" t="s">
        <v>90</v>
      </c>
      <c r="B29" s="260"/>
      <c r="C29" s="261"/>
      <c r="D29" s="260"/>
      <c r="E29" s="260"/>
      <c r="F29" s="260"/>
      <c r="G29" s="260"/>
      <c r="H29" s="262"/>
    </row>
    <row r="30" spans="1:8" ht="19.5" thickBot="1">
      <c r="A30" s="297" t="s">
        <v>188</v>
      </c>
      <c r="B30" s="444"/>
      <c r="C30" s="444"/>
      <c r="D30" s="444"/>
      <c r="E30" s="444"/>
      <c r="F30" s="444"/>
      <c r="G30" s="444"/>
      <c r="H30" s="445"/>
    </row>
    <row r="31" spans="1:8" ht="15.75" thickBot="1">
      <c r="A31" s="443" t="s">
        <v>174</v>
      </c>
      <c r="B31" s="123">
        <v>6</v>
      </c>
      <c r="C31" s="71"/>
      <c r="D31" s="71"/>
      <c r="E31" s="123"/>
      <c r="F31" s="123"/>
      <c r="G31" s="123"/>
      <c r="H31" s="72"/>
    </row>
    <row r="32" spans="1:8" ht="15.75" thickBot="1">
      <c r="A32" s="70" t="s">
        <v>59</v>
      </c>
      <c r="B32" s="73"/>
      <c r="C32" s="74"/>
      <c r="D32" s="74"/>
      <c r="E32" s="63">
        <v>24</v>
      </c>
      <c r="F32" s="63"/>
      <c r="G32" s="63"/>
      <c r="H32" s="75"/>
    </row>
    <row r="33" spans="1:8" ht="46.5" thickTop="1" thickBot="1">
      <c r="A33" s="51" t="s">
        <v>60</v>
      </c>
      <c r="B33" s="477"/>
      <c r="C33" s="76" t="s">
        <v>62</v>
      </c>
      <c r="D33" s="67">
        <v>2</v>
      </c>
      <c r="E33" s="67"/>
      <c r="F33" s="67"/>
      <c r="G33" s="67"/>
      <c r="H33" s="480" t="s">
        <v>63</v>
      </c>
    </row>
    <row r="34" spans="1:8" ht="15.75" thickTop="1">
      <c r="A34" s="475" t="s">
        <v>61</v>
      </c>
      <c r="B34" s="478"/>
      <c r="C34" s="77" t="s">
        <v>64</v>
      </c>
      <c r="D34" s="78">
        <v>2</v>
      </c>
      <c r="E34" s="78"/>
      <c r="F34" s="78"/>
      <c r="G34" s="78"/>
      <c r="H34" s="481"/>
    </row>
    <row r="35" spans="1:8" ht="30.75" thickBot="1">
      <c r="A35" s="475"/>
      <c r="B35" s="479"/>
      <c r="C35" s="79" t="s">
        <v>65</v>
      </c>
      <c r="D35" s="69">
        <v>2</v>
      </c>
      <c r="E35" s="69"/>
      <c r="F35" s="69"/>
      <c r="G35" s="69"/>
      <c r="H35" s="80" t="s">
        <v>66</v>
      </c>
    </row>
    <row r="36" spans="1:8" ht="15.75" thickBot="1">
      <c r="A36" s="476"/>
      <c r="B36" s="73"/>
      <c r="C36" s="74"/>
      <c r="D36" s="74"/>
      <c r="E36" s="63"/>
      <c r="F36" s="63"/>
      <c r="G36" s="63"/>
      <c r="H36" s="75"/>
    </row>
    <row r="37" spans="1:8" ht="31.5" thickTop="1" thickBot="1">
      <c r="A37" s="51" t="s">
        <v>67</v>
      </c>
      <c r="B37" s="81"/>
      <c r="C37" s="76" t="s">
        <v>69</v>
      </c>
      <c r="D37" s="67">
        <v>2</v>
      </c>
      <c r="E37" s="67">
        <v>24</v>
      </c>
      <c r="F37" s="67"/>
      <c r="G37" s="67"/>
      <c r="H37" s="82" t="s">
        <v>70</v>
      </c>
    </row>
    <row r="38" spans="1:8" ht="16.5" thickTop="1" thickBot="1">
      <c r="A38" s="57" t="s">
        <v>68</v>
      </c>
      <c r="B38" s="84"/>
      <c r="C38" s="85" t="s">
        <v>71</v>
      </c>
      <c r="D38" s="78">
        <v>2</v>
      </c>
      <c r="E38" s="78">
        <v>30</v>
      </c>
      <c r="F38" s="78"/>
      <c r="G38" s="78"/>
      <c r="H38" s="86" t="s">
        <v>72</v>
      </c>
    </row>
    <row r="39" spans="1:8" ht="15.75" thickBot="1">
      <c r="A39" s="83" t="s">
        <v>68</v>
      </c>
      <c r="B39" s="73"/>
      <c r="C39" s="74"/>
      <c r="D39" s="74"/>
      <c r="E39" s="63">
        <v>24</v>
      </c>
      <c r="F39" s="63"/>
      <c r="G39" s="63"/>
      <c r="H39" s="75"/>
    </row>
    <row r="40" spans="1:8" ht="31.5" thickTop="1" thickBot="1">
      <c r="A40" s="51" t="s">
        <v>73</v>
      </c>
      <c r="B40" s="477"/>
      <c r="C40" s="87" t="s">
        <v>74</v>
      </c>
      <c r="D40" s="67">
        <v>2</v>
      </c>
      <c r="E40" s="67"/>
      <c r="F40" s="67"/>
      <c r="G40" s="67"/>
      <c r="H40" s="82" t="s">
        <v>75</v>
      </c>
    </row>
    <row r="41" spans="1:8" ht="15.75" thickTop="1">
      <c r="A41" s="475" t="s">
        <v>61</v>
      </c>
      <c r="B41" s="478"/>
      <c r="C41" s="77" t="s">
        <v>69</v>
      </c>
      <c r="D41" s="78">
        <v>2</v>
      </c>
      <c r="E41" s="78"/>
      <c r="F41" s="78"/>
      <c r="G41" s="78"/>
      <c r="H41" s="88" t="s">
        <v>76</v>
      </c>
    </row>
    <row r="42" spans="1:8" ht="15.75" thickBot="1">
      <c r="A42" s="475"/>
      <c r="B42" s="479"/>
      <c r="C42" s="89" t="s">
        <v>77</v>
      </c>
      <c r="D42" s="69">
        <v>2</v>
      </c>
      <c r="E42" s="69"/>
      <c r="F42" s="69"/>
      <c r="G42" s="69"/>
      <c r="H42" s="80" t="s">
        <v>78</v>
      </c>
    </row>
    <row r="43" spans="1:8" ht="15.75" thickBot="1">
      <c r="A43" s="476"/>
      <c r="B43" s="224"/>
      <c r="C43" s="143"/>
      <c r="D43" s="32"/>
      <c r="E43" s="31"/>
      <c r="F43" s="31"/>
      <c r="G43" s="31"/>
      <c r="H43" s="33"/>
    </row>
    <row r="44" spans="1:8">
      <c r="A44" s="30"/>
      <c r="B44" s="447"/>
      <c r="C44" s="447"/>
      <c r="D44" s="447"/>
      <c r="E44" s="447"/>
      <c r="F44" s="447"/>
      <c r="G44" s="447"/>
      <c r="H44" s="448"/>
    </row>
    <row r="45" spans="1:8" ht="15.75" thickBot="1">
      <c r="A45" s="446" t="s">
        <v>175</v>
      </c>
      <c r="B45" s="224"/>
      <c r="C45" s="143"/>
      <c r="D45" s="32"/>
      <c r="E45" s="31"/>
      <c r="F45" s="31"/>
      <c r="G45" s="31"/>
      <c r="H45" s="33"/>
    </row>
    <row r="46" spans="1:8" ht="15.75" thickBot="1">
      <c r="A46" s="30"/>
      <c r="B46" s="465">
        <v>6</v>
      </c>
      <c r="C46" s="265" t="s">
        <v>177</v>
      </c>
      <c r="D46" s="92">
        <v>1</v>
      </c>
      <c r="E46" s="92"/>
      <c r="F46" s="92">
        <v>12</v>
      </c>
      <c r="G46" s="92"/>
      <c r="H46" s="468" t="s">
        <v>178</v>
      </c>
    </row>
    <row r="47" spans="1:8">
      <c r="A47" s="462" t="s">
        <v>176</v>
      </c>
      <c r="B47" s="466"/>
      <c r="C47" s="94" t="s">
        <v>179</v>
      </c>
      <c r="D47" s="186">
        <v>1</v>
      </c>
      <c r="E47" s="186"/>
      <c r="F47" s="186">
        <v>12</v>
      </c>
      <c r="G47" s="186"/>
      <c r="H47" s="469"/>
    </row>
    <row r="48" spans="1:8" ht="30">
      <c r="A48" s="463"/>
      <c r="B48" s="466"/>
      <c r="C48" s="263" t="s">
        <v>180</v>
      </c>
      <c r="D48" s="264"/>
      <c r="E48" s="1"/>
      <c r="F48" s="140">
        <v>20</v>
      </c>
      <c r="G48" s="140"/>
      <c r="H48" s="60" t="s">
        <v>181</v>
      </c>
    </row>
    <row r="49" spans="1:9" ht="30.75" thickBot="1">
      <c r="A49" s="463"/>
      <c r="B49" s="467"/>
      <c r="C49" s="266" t="s">
        <v>182</v>
      </c>
      <c r="D49" s="267"/>
      <c r="E49" s="8"/>
      <c r="F49" s="193">
        <v>20</v>
      </c>
      <c r="G49" s="193"/>
      <c r="H49" s="56" t="s">
        <v>181</v>
      </c>
    </row>
    <row r="50" spans="1:9" ht="15.75" thickBot="1">
      <c r="A50" s="464"/>
      <c r="B50" s="154"/>
      <c r="C50" s="196"/>
      <c r="D50" s="190"/>
      <c r="E50" s="189"/>
      <c r="F50" s="189"/>
      <c r="G50" s="189"/>
      <c r="H50" s="197"/>
    </row>
    <row r="51" spans="1:9">
      <c r="A51" s="195"/>
      <c r="B51" s="447"/>
      <c r="C51" s="447"/>
      <c r="D51" s="447"/>
      <c r="E51" s="447"/>
      <c r="F51" s="447"/>
      <c r="G51" s="447"/>
      <c r="H51" s="448"/>
    </row>
    <row r="52" spans="1:9" ht="15.75" thickBot="1">
      <c r="A52" s="446" t="s">
        <v>183</v>
      </c>
      <c r="B52" s="224"/>
      <c r="C52" s="143"/>
      <c r="D52" s="32"/>
      <c r="E52" s="31"/>
      <c r="F52" s="31"/>
      <c r="G52" s="31"/>
      <c r="H52" s="33"/>
    </row>
    <row r="53" spans="1:9" ht="16.5" thickBot="1">
      <c r="A53" s="30"/>
      <c r="B53" s="268"/>
      <c r="C53" s="147"/>
      <c r="D53" s="148"/>
      <c r="E53" s="148"/>
      <c r="F53" s="148"/>
      <c r="G53" s="148"/>
      <c r="H53" s="275"/>
      <c r="I53" s="276"/>
    </row>
    <row r="54" spans="1:9" ht="16.5" thickBot="1">
      <c r="A54" s="231" t="s">
        <v>184</v>
      </c>
      <c r="B54" s="269">
        <v>6</v>
      </c>
      <c r="C54" s="52"/>
      <c r="D54" s="52"/>
      <c r="E54" s="52"/>
      <c r="F54" s="52"/>
      <c r="G54" s="52"/>
      <c r="H54" s="270"/>
    </row>
    <row r="55" spans="1:9" ht="46.5" thickTop="1" thickBot="1">
      <c r="A55" s="51" t="s">
        <v>60</v>
      </c>
      <c r="B55" s="454"/>
      <c r="C55" s="53" t="s">
        <v>185</v>
      </c>
      <c r="D55" s="48">
        <v>2</v>
      </c>
      <c r="E55" s="48">
        <v>24</v>
      </c>
      <c r="F55" s="48"/>
      <c r="G55" s="48"/>
      <c r="H55" s="457" t="s">
        <v>63</v>
      </c>
    </row>
    <row r="56" spans="1:9" ht="15.75" thickTop="1">
      <c r="A56" s="452" t="s">
        <v>61</v>
      </c>
      <c r="B56" s="455"/>
      <c r="C56" s="54" t="s">
        <v>64</v>
      </c>
      <c r="D56" s="186">
        <v>2</v>
      </c>
      <c r="E56" s="186">
        <v>24</v>
      </c>
      <c r="F56" s="186"/>
      <c r="G56" s="186"/>
      <c r="H56" s="458"/>
    </row>
    <row r="57" spans="1:9" ht="30.75" thickBot="1">
      <c r="A57" s="452"/>
      <c r="B57" s="456"/>
      <c r="C57" s="271" t="s">
        <v>186</v>
      </c>
      <c r="D57" s="50">
        <v>2</v>
      </c>
      <c r="E57" s="50">
        <v>24</v>
      </c>
      <c r="F57" s="50"/>
      <c r="G57" s="50"/>
      <c r="H57" s="56" t="s">
        <v>66</v>
      </c>
    </row>
    <row r="58" spans="1:9" ht="16.5" thickBot="1">
      <c r="A58" s="453"/>
      <c r="B58" s="269">
        <v>6</v>
      </c>
      <c r="C58" s="52"/>
      <c r="D58" s="52"/>
      <c r="E58" s="52"/>
      <c r="F58" s="52"/>
      <c r="G58" s="52"/>
      <c r="H58" s="272"/>
    </row>
    <row r="59" spans="1:9" ht="31.5" thickTop="1" thickBot="1">
      <c r="A59" s="51" t="s">
        <v>187</v>
      </c>
      <c r="B59" s="454"/>
      <c r="C59" s="273" t="s">
        <v>186</v>
      </c>
      <c r="D59" s="48">
        <v>2</v>
      </c>
      <c r="E59" s="48">
        <v>24</v>
      </c>
      <c r="F59" s="48"/>
      <c r="G59" s="48"/>
      <c r="H59" s="59" t="s">
        <v>75</v>
      </c>
    </row>
    <row r="60" spans="1:9" ht="15.75" thickTop="1">
      <c r="A60" s="452" t="s">
        <v>61</v>
      </c>
      <c r="B60" s="455"/>
      <c r="C60" s="54" t="s">
        <v>69</v>
      </c>
      <c r="D60" s="186">
        <v>2</v>
      </c>
      <c r="E60" s="186">
        <v>18</v>
      </c>
      <c r="F60" s="186"/>
      <c r="G60" s="186"/>
      <c r="H60" s="60" t="s">
        <v>76</v>
      </c>
    </row>
    <row r="61" spans="1:9" ht="15.75" thickBot="1">
      <c r="A61" s="452"/>
      <c r="B61" s="456"/>
      <c r="C61" s="61" t="s">
        <v>77</v>
      </c>
      <c r="D61" s="50">
        <v>2</v>
      </c>
      <c r="E61" s="50">
        <v>24</v>
      </c>
      <c r="F61" s="50"/>
      <c r="G61" s="50"/>
      <c r="H61" s="274" t="s">
        <v>78</v>
      </c>
    </row>
    <row r="62" spans="1:9" ht="15.75" thickBot="1">
      <c r="A62" s="453"/>
      <c r="B62" s="224"/>
      <c r="C62" s="143"/>
      <c r="D62" s="32"/>
      <c r="E62" s="31"/>
      <c r="F62" s="31"/>
      <c r="G62" s="31"/>
      <c r="H62" s="33"/>
    </row>
    <row r="63" spans="1:9" ht="15.75" thickBot="1">
      <c r="A63" s="30"/>
      <c r="B63" s="222">
        <f>SUM(B9:B31)</f>
        <v>36</v>
      </c>
      <c r="C63" s="8"/>
      <c r="D63" s="28"/>
      <c r="E63" s="35"/>
      <c r="F63" s="8"/>
      <c r="G63" s="8"/>
      <c r="H63" s="9"/>
    </row>
    <row r="64" spans="1:9" ht="15.75" thickBot="1">
      <c r="A64" s="27"/>
      <c r="B64" s="29"/>
    </row>
  </sheetData>
  <mergeCells count="20">
    <mergeCell ref="A41:A43"/>
    <mergeCell ref="B40:B42"/>
    <mergeCell ref="H17:H19"/>
    <mergeCell ref="A19:A20"/>
    <mergeCell ref="B18:B19"/>
    <mergeCell ref="A1:J1"/>
    <mergeCell ref="A2:J2"/>
    <mergeCell ref="A21:A28"/>
    <mergeCell ref="H21:H27"/>
    <mergeCell ref="A34:A36"/>
    <mergeCell ref="B33:B35"/>
    <mergeCell ref="H33:H34"/>
    <mergeCell ref="A47:A50"/>
    <mergeCell ref="B46:B49"/>
    <mergeCell ref="H46:H47"/>
    <mergeCell ref="A56:A58"/>
    <mergeCell ref="B55:B57"/>
    <mergeCell ref="H55:H56"/>
    <mergeCell ref="A60:A62"/>
    <mergeCell ref="B59:B61"/>
  </mergeCells>
  <dataValidations count="2">
    <dataValidation type="decimal" operator="lessThanOrEqual" allowBlank="1" showInputMessage="1" showErrorMessage="1" errorTitle="ECTS" error="Le nombre de crédits doit être entier et inférieur ou égal à 6." sqref="D52:D63 D31:D43 D45:D50 D9:D29" xr:uid="{00000000-0002-0000-02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64" xr:uid="{00000000-0002-0000-0200-000001000000}">
      <formula1>Nature_ELP</formula1>
    </dataValidation>
  </dataValidations>
  <pageMargins left="0.7" right="0.7" top="0.75" bottom="0.75" header="0.3" footer="0.3"/>
  <pageSetup paperSize="9" orientation="portrait" horizontalDpi="0" verticalDpi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7"/>
  <sheetViews>
    <sheetView workbookViewId="0">
      <selection activeCell="A9" sqref="A9:XFD11"/>
    </sheetView>
  </sheetViews>
  <sheetFormatPr baseColWidth="10" defaultRowHeight="15"/>
  <cols>
    <col min="1" max="1" width="55.42578125" bestFit="1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450" t="s">
        <v>30</v>
      </c>
      <c r="B1" s="450"/>
      <c r="C1" s="450"/>
      <c r="D1" s="450"/>
      <c r="E1" s="450"/>
      <c r="F1" s="450"/>
      <c r="G1" s="450"/>
      <c r="H1" s="450"/>
      <c r="I1" s="450"/>
      <c r="J1" s="450"/>
    </row>
    <row r="2" spans="1:10" ht="19.5" thickBot="1">
      <c r="A2" s="451" t="s">
        <v>38</v>
      </c>
      <c r="B2" s="451"/>
      <c r="C2" s="451"/>
      <c r="D2" s="451"/>
      <c r="E2" s="451"/>
      <c r="F2" s="451"/>
      <c r="G2" s="451"/>
      <c r="H2" s="451"/>
      <c r="I2" s="451"/>
      <c r="J2" s="451"/>
    </row>
    <row r="3" spans="1:10">
      <c r="A3" s="101" t="s">
        <v>6</v>
      </c>
      <c r="B3" s="102" t="s">
        <v>7</v>
      </c>
      <c r="C3" s="102"/>
      <c r="D3" s="102"/>
      <c r="E3" s="120"/>
      <c r="F3" s="120"/>
      <c r="G3" s="120"/>
      <c r="H3" s="103"/>
    </row>
    <row r="4" spans="1:10" ht="30.75" thickBot="1">
      <c r="A4" s="104" t="s">
        <v>8</v>
      </c>
      <c r="B4" s="105" t="s">
        <v>9</v>
      </c>
      <c r="C4" s="105" t="s">
        <v>0</v>
      </c>
      <c r="D4" s="105" t="s">
        <v>1</v>
      </c>
      <c r="E4" s="121" t="s">
        <v>2</v>
      </c>
      <c r="F4" s="121" t="s">
        <v>3</v>
      </c>
      <c r="G4" s="121" t="s">
        <v>4</v>
      </c>
      <c r="H4" s="106" t="s">
        <v>5</v>
      </c>
    </row>
    <row r="5" spans="1:10" ht="21.75" customHeight="1">
      <c r="A5" s="588" t="s">
        <v>242</v>
      </c>
      <c r="B5" s="584">
        <v>6</v>
      </c>
      <c r="C5" s="585"/>
      <c r="D5" s="584"/>
      <c r="E5" s="586"/>
      <c r="F5" s="586"/>
      <c r="G5" s="586"/>
      <c r="H5" s="587"/>
    </row>
    <row r="6" spans="1:10" ht="15.75">
      <c r="A6" s="583"/>
      <c r="B6" s="584"/>
      <c r="C6" s="582" t="s">
        <v>243</v>
      </c>
      <c r="D6" s="584"/>
      <c r="E6" s="586"/>
      <c r="F6" s="586"/>
      <c r="G6" s="586"/>
      <c r="H6" s="587"/>
    </row>
    <row r="7" spans="1:10" ht="15.75">
      <c r="A7" s="583"/>
      <c r="B7" s="584"/>
      <c r="C7" s="582" t="s">
        <v>244</v>
      </c>
      <c r="D7" s="584"/>
      <c r="E7" s="586"/>
      <c r="F7" s="586"/>
      <c r="G7" s="586"/>
      <c r="H7" s="587"/>
    </row>
    <row r="8" spans="1:10" ht="15.75">
      <c r="A8" s="583"/>
      <c r="B8" s="584"/>
      <c r="C8" s="582" t="s">
        <v>245</v>
      </c>
      <c r="D8" s="584"/>
      <c r="E8" s="586"/>
      <c r="F8" s="586"/>
      <c r="G8" s="586"/>
      <c r="H8" s="587"/>
    </row>
    <row r="9" spans="1:10">
      <c r="A9" s="108"/>
      <c r="B9" s="124"/>
      <c r="C9" s="107"/>
      <c r="D9" s="110"/>
      <c r="E9" s="122"/>
      <c r="F9" s="122"/>
      <c r="G9" s="122"/>
      <c r="H9" s="111"/>
    </row>
    <row r="10" spans="1:10">
      <c r="A10" s="17" t="s">
        <v>39</v>
      </c>
      <c r="B10" s="124">
        <v>6</v>
      </c>
      <c r="C10" s="107"/>
      <c r="D10" s="110"/>
      <c r="E10" s="122"/>
      <c r="F10" s="122"/>
      <c r="G10" s="122"/>
      <c r="H10" s="111"/>
    </row>
    <row r="11" spans="1:10">
      <c r="A11" s="108"/>
      <c r="B11" s="109"/>
      <c r="C11" s="107" t="s">
        <v>40</v>
      </c>
      <c r="D11" s="110"/>
      <c r="E11" s="122">
        <v>48</v>
      </c>
      <c r="F11" s="122"/>
      <c r="G11" s="122"/>
      <c r="H11" s="111"/>
    </row>
    <row r="12" spans="1:10" ht="15.75" thickBot="1">
      <c r="C12" s="112" t="s">
        <v>41</v>
      </c>
      <c r="D12" s="110"/>
      <c r="E12" s="122">
        <v>34</v>
      </c>
    </row>
    <row r="13" spans="1:10" ht="16.5" thickBot="1">
      <c r="A13" s="43" t="s">
        <v>147</v>
      </c>
      <c r="B13" s="44">
        <v>6</v>
      </c>
      <c r="C13" s="228"/>
      <c r="D13" s="229"/>
      <c r="E13" s="229"/>
      <c r="F13" s="229"/>
      <c r="G13" s="229"/>
      <c r="H13" s="513" t="s">
        <v>148</v>
      </c>
    </row>
    <row r="14" spans="1:10" ht="15.75" thickTop="1">
      <c r="A14" s="506"/>
      <c r="B14" s="508"/>
      <c r="C14" s="47" t="s">
        <v>97</v>
      </c>
      <c r="D14" s="223">
        <v>2</v>
      </c>
      <c r="E14" s="223">
        <v>24</v>
      </c>
      <c r="F14" s="223">
        <v>20</v>
      </c>
      <c r="G14" s="223"/>
      <c r="H14" s="514"/>
    </row>
    <row r="15" spans="1:10" ht="15.75" thickBot="1">
      <c r="A15" s="507"/>
      <c r="B15" s="509"/>
      <c r="C15" s="49" t="s">
        <v>98</v>
      </c>
      <c r="D15" s="142">
        <v>2</v>
      </c>
      <c r="E15" s="142">
        <v>20</v>
      </c>
      <c r="F15" s="142">
        <v>20</v>
      </c>
      <c r="G15" s="142"/>
      <c r="H15" s="515"/>
    </row>
    <row r="16" spans="1:10" ht="15.75">
      <c r="A16" s="510" t="s">
        <v>162</v>
      </c>
      <c r="B16" s="90">
        <v>6</v>
      </c>
      <c r="C16" s="3"/>
      <c r="D16" s="257"/>
      <c r="E16" s="257"/>
      <c r="F16" s="257"/>
      <c r="G16" s="257"/>
      <c r="H16" s="258"/>
    </row>
    <row r="17" spans="1:8" ht="15.75">
      <c r="A17" s="511"/>
      <c r="B17" s="93"/>
      <c r="C17" s="94" t="s">
        <v>163</v>
      </c>
      <c r="D17" s="140">
        <v>1</v>
      </c>
      <c r="E17" s="140"/>
      <c r="F17" s="140">
        <v>20</v>
      </c>
      <c r="G17" s="140"/>
      <c r="H17" s="473" t="s">
        <v>172</v>
      </c>
    </row>
    <row r="18" spans="1:8" ht="15.75">
      <c r="A18" s="511"/>
      <c r="B18" s="93"/>
      <c r="C18" s="94" t="s">
        <v>164</v>
      </c>
      <c r="D18" s="140">
        <v>1</v>
      </c>
      <c r="E18" s="140"/>
      <c r="F18" s="140">
        <v>20</v>
      </c>
      <c r="G18" s="140"/>
      <c r="H18" s="473"/>
    </row>
    <row r="19" spans="1:8" ht="15.75">
      <c r="A19" s="511"/>
      <c r="B19" s="93"/>
      <c r="C19" s="94" t="s">
        <v>165</v>
      </c>
      <c r="D19" s="140">
        <v>1</v>
      </c>
      <c r="E19" s="140"/>
      <c r="F19" s="140">
        <v>20</v>
      </c>
      <c r="G19" s="140"/>
      <c r="H19" s="473"/>
    </row>
    <row r="20" spans="1:8" ht="15.75">
      <c r="A20" s="511"/>
      <c r="B20" s="93"/>
      <c r="C20" s="94" t="s">
        <v>166</v>
      </c>
      <c r="D20" s="140">
        <v>1</v>
      </c>
      <c r="E20" s="140"/>
      <c r="F20" s="140">
        <v>20</v>
      </c>
      <c r="G20" s="140"/>
      <c r="H20" s="473"/>
    </row>
    <row r="21" spans="1:8" ht="15.75">
      <c r="A21" s="511"/>
      <c r="B21" s="93"/>
      <c r="C21" s="94" t="s">
        <v>167</v>
      </c>
      <c r="D21" s="140">
        <v>1</v>
      </c>
      <c r="E21" s="140"/>
      <c r="F21" s="140">
        <v>20</v>
      </c>
      <c r="G21" s="140"/>
      <c r="H21" s="473"/>
    </row>
    <row r="22" spans="1:8" ht="15.75">
      <c r="A22" s="511"/>
      <c r="B22" s="93"/>
      <c r="C22" s="94" t="s">
        <v>168</v>
      </c>
      <c r="D22" s="140">
        <v>1</v>
      </c>
      <c r="E22" s="140"/>
      <c r="F22" s="140">
        <v>20</v>
      </c>
      <c r="G22" s="140"/>
      <c r="H22" s="473"/>
    </row>
    <row r="23" spans="1:8" ht="15.75">
      <c r="A23" s="511"/>
      <c r="B23" s="93"/>
      <c r="C23" s="94" t="s">
        <v>169</v>
      </c>
      <c r="D23" s="140">
        <v>1</v>
      </c>
      <c r="E23" s="140"/>
      <c r="F23" s="140">
        <v>20</v>
      </c>
      <c r="G23" s="140"/>
      <c r="H23" s="473"/>
    </row>
    <row r="24" spans="1:8" ht="15.75">
      <c r="A24" s="511"/>
      <c r="B24" s="93"/>
      <c r="C24" s="94" t="s">
        <v>170</v>
      </c>
      <c r="D24" s="140">
        <v>1</v>
      </c>
      <c r="E24" s="140"/>
      <c r="F24" s="140">
        <v>20</v>
      </c>
      <c r="G24" s="140"/>
      <c r="H24" s="473"/>
    </row>
    <row r="25" spans="1:8" ht="16.5" thickBot="1">
      <c r="A25" s="512"/>
      <c r="B25" s="95"/>
      <c r="C25" s="49" t="s">
        <v>171</v>
      </c>
      <c r="D25" s="142">
        <v>1</v>
      </c>
      <c r="E25" s="142"/>
      <c r="F25" s="142">
        <v>20</v>
      </c>
      <c r="G25" s="142"/>
      <c r="H25" s="474"/>
    </row>
    <row r="26" spans="1:8" ht="60.75" thickBot="1">
      <c r="A26" s="96" t="s">
        <v>86</v>
      </c>
      <c r="B26" s="97">
        <v>6</v>
      </c>
      <c r="C26" s="259"/>
      <c r="D26" s="259"/>
      <c r="E26" s="259"/>
      <c r="F26" s="259"/>
      <c r="G26" s="259"/>
      <c r="H26" s="100" t="s">
        <v>173</v>
      </c>
    </row>
    <row r="27" spans="1:8">
      <c r="H27" s="230"/>
    </row>
    <row r="28" spans="1:8" ht="30" customHeight="1" thickBot="1">
      <c r="A28" s="297" t="s">
        <v>188</v>
      </c>
      <c r="H28" s="230"/>
    </row>
    <row r="29" spans="1:8" ht="15.75" thickBot="1">
      <c r="A29" s="487" t="s">
        <v>174</v>
      </c>
      <c r="B29" s="488"/>
      <c r="C29" s="488"/>
      <c r="D29" s="488"/>
      <c r="E29" s="488"/>
      <c r="F29" s="488"/>
      <c r="G29" s="488"/>
      <c r="H29" s="489"/>
    </row>
    <row r="30" spans="1:8" ht="16.5" thickBot="1">
      <c r="A30" s="231" t="s">
        <v>59</v>
      </c>
      <c r="B30" s="232">
        <v>6</v>
      </c>
      <c r="C30" s="233"/>
      <c r="D30" s="234"/>
      <c r="E30" s="234"/>
      <c r="F30" s="234"/>
      <c r="G30" s="234"/>
      <c r="H30" s="235"/>
    </row>
    <row r="31" spans="1:8" ht="46.5" thickBot="1">
      <c r="A31" s="236" t="s">
        <v>149</v>
      </c>
      <c r="B31" s="237">
        <v>6</v>
      </c>
      <c r="C31" s="238" t="s">
        <v>150</v>
      </c>
      <c r="D31" s="239"/>
      <c r="E31" s="239"/>
      <c r="F31" s="239"/>
      <c r="G31" s="239"/>
      <c r="H31" s="513" t="s">
        <v>151</v>
      </c>
    </row>
    <row r="32" spans="1:8" ht="15.75" thickTop="1">
      <c r="A32" s="518"/>
      <c r="B32" s="521"/>
      <c r="C32" s="240" t="s">
        <v>152</v>
      </c>
      <c r="D32" s="241">
        <v>2</v>
      </c>
      <c r="E32" s="241">
        <v>30</v>
      </c>
      <c r="F32" s="241"/>
      <c r="G32" s="241"/>
      <c r="H32" s="516"/>
    </row>
    <row r="33" spans="1:8">
      <c r="A33" s="519"/>
      <c r="B33" s="522"/>
      <c r="C33" s="242" t="s">
        <v>153</v>
      </c>
      <c r="D33" s="241">
        <v>2</v>
      </c>
      <c r="E33" s="241">
        <v>30</v>
      </c>
      <c r="F33" s="241"/>
      <c r="G33" s="241"/>
      <c r="H33" s="516"/>
    </row>
    <row r="34" spans="1:8" ht="15.75" thickBot="1">
      <c r="A34" s="520"/>
      <c r="B34" s="523"/>
      <c r="C34" s="243" t="s">
        <v>154</v>
      </c>
      <c r="D34" s="244">
        <v>2</v>
      </c>
      <c r="E34" s="244">
        <v>30</v>
      </c>
      <c r="F34" s="244"/>
      <c r="G34" s="244"/>
      <c r="H34" s="517"/>
    </row>
    <row r="35" spans="1:8" ht="31.5" thickBot="1">
      <c r="A35" s="245" t="s">
        <v>155</v>
      </c>
      <c r="B35" s="44">
        <v>6</v>
      </c>
      <c r="C35" s="225"/>
      <c r="D35" s="52"/>
      <c r="E35" s="52"/>
      <c r="F35" s="52"/>
      <c r="G35" s="52"/>
      <c r="H35" s="246"/>
    </row>
    <row r="36" spans="1:8" ht="17.25" thickTop="1" thickBot="1">
      <c r="A36" s="247" t="s">
        <v>115</v>
      </c>
      <c r="B36" s="58"/>
      <c r="C36" s="53" t="s">
        <v>114</v>
      </c>
      <c r="D36" s="223">
        <v>2</v>
      </c>
      <c r="E36" s="241">
        <v>24</v>
      </c>
      <c r="F36" s="223"/>
      <c r="G36" s="223"/>
      <c r="H36" s="248" t="s">
        <v>156</v>
      </c>
    </row>
    <row r="37" spans="1:8" ht="16.5" thickTop="1">
      <c r="A37" s="249" t="s">
        <v>115</v>
      </c>
      <c r="B37" s="132"/>
      <c r="C37" s="54" t="s">
        <v>157</v>
      </c>
      <c r="D37" s="140">
        <v>2</v>
      </c>
      <c r="E37" s="140">
        <v>30</v>
      </c>
      <c r="F37" s="140"/>
      <c r="G37" s="140"/>
      <c r="H37" s="60" t="s">
        <v>158</v>
      </c>
    </row>
    <row r="38" spans="1:8" ht="46.5" thickBot="1">
      <c r="A38" s="250" t="s">
        <v>159</v>
      </c>
      <c r="B38" s="97">
        <v>6</v>
      </c>
      <c r="C38" s="251"/>
      <c r="D38" s="252"/>
      <c r="E38" s="253"/>
      <c r="F38" s="252"/>
      <c r="G38" s="252"/>
      <c r="H38" s="254"/>
    </row>
    <row r="39" spans="1:8">
      <c r="A39" s="506"/>
      <c r="B39" s="508"/>
      <c r="C39" s="53" t="s">
        <v>114</v>
      </c>
      <c r="D39" s="223">
        <v>2</v>
      </c>
      <c r="E39" s="241">
        <v>24</v>
      </c>
      <c r="F39" s="223"/>
      <c r="G39" s="223"/>
      <c r="H39" s="59" t="s">
        <v>160</v>
      </c>
    </row>
    <row r="40" spans="1:8" ht="15.75" thickBot="1">
      <c r="A40" s="507"/>
      <c r="B40" s="509"/>
      <c r="C40" s="61" t="s">
        <v>121</v>
      </c>
      <c r="D40" s="142">
        <v>2</v>
      </c>
      <c r="E40" s="142">
        <v>24</v>
      </c>
      <c r="F40" s="142"/>
      <c r="G40" s="142"/>
      <c r="H40" s="56" t="s">
        <v>161</v>
      </c>
    </row>
    <row r="41" spans="1:8">
      <c r="A41" s="255"/>
      <c r="B41" s="255"/>
      <c r="C41" s="255"/>
      <c r="D41" s="255"/>
      <c r="E41" s="255"/>
      <c r="F41" s="255"/>
      <c r="G41" s="255"/>
      <c r="H41" s="256"/>
    </row>
    <row r="42" spans="1:8">
      <c r="A42" s="459" t="s">
        <v>175</v>
      </c>
      <c r="B42" s="460"/>
      <c r="C42" s="460"/>
      <c r="D42" s="460"/>
      <c r="E42" s="460"/>
      <c r="F42" s="460"/>
      <c r="G42" s="460"/>
      <c r="H42" s="461"/>
    </row>
    <row r="43" spans="1:8" ht="15.75" thickBot="1">
      <c r="A43" s="40"/>
      <c r="B43" s="40"/>
      <c r="C43" s="40"/>
      <c r="D43" s="40"/>
      <c r="E43" s="40"/>
      <c r="F43" s="40"/>
      <c r="G43" s="40"/>
      <c r="H43" s="278"/>
    </row>
    <row r="44" spans="1:8" ht="15.95" customHeight="1">
      <c r="A44" s="498" t="s">
        <v>191</v>
      </c>
      <c r="B44" s="501">
        <v>6</v>
      </c>
      <c r="C44" s="282" t="s">
        <v>177</v>
      </c>
      <c r="D44" s="283">
        <v>1</v>
      </c>
      <c r="E44" s="284"/>
      <c r="F44" s="283">
        <v>12</v>
      </c>
      <c r="G44" s="284"/>
      <c r="H44" s="504" t="s">
        <v>178</v>
      </c>
    </row>
    <row r="45" spans="1:8">
      <c r="A45" s="499"/>
      <c r="B45" s="502"/>
      <c r="C45" s="217" t="s">
        <v>179</v>
      </c>
      <c r="D45" s="279">
        <v>1</v>
      </c>
      <c r="E45" s="94"/>
      <c r="F45" s="280">
        <v>12</v>
      </c>
      <c r="G45" s="140"/>
      <c r="H45" s="505"/>
    </row>
    <row r="46" spans="1:8" ht="30">
      <c r="A46" s="499"/>
      <c r="B46" s="502"/>
      <c r="C46" s="217" t="s">
        <v>180</v>
      </c>
      <c r="D46" s="279"/>
      <c r="E46" s="94"/>
      <c r="F46" s="140">
        <v>20</v>
      </c>
      <c r="G46" s="140"/>
      <c r="H46" s="281" t="s">
        <v>181</v>
      </c>
    </row>
    <row r="47" spans="1:8" ht="30">
      <c r="A47" s="499"/>
      <c r="B47" s="502"/>
      <c r="C47" s="217" t="s">
        <v>182</v>
      </c>
      <c r="D47" s="279"/>
      <c r="E47" s="94"/>
      <c r="F47" s="140">
        <v>20</v>
      </c>
      <c r="G47" s="140"/>
      <c r="H47" s="281" t="s">
        <v>181</v>
      </c>
    </row>
    <row r="48" spans="1:8" ht="30.75" thickBot="1">
      <c r="A48" s="500"/>
      <c r="B48" s="503"/>
      <c r="C48" s="285" t="s">
        <v>189</v>
      </c>
      <c r="D48" s="286" t="s">
        <v>190</v>
      </c>
      <c r="E48" s="286"/>
      <c r="F48" s="287">
        <v>12</v>
      </c>
      <c r="G48" s="288"/>
      <c r="H48" s="289"/>
    </row>
    <row r="49" spans="1:8">
      <c r="A49" s="40"/>
      <c r="B49" s="40"/>
      <c r="C49" s="40"/>
      <c r="D49" s="40"/>
      <c r="E49" s="40"/>
      <c r="F49" s="40"/>
      <c r="G49" s="40"/>
      <c r="H49" s="278"/>
    </row>
    <row r="50" spans="1:8">
      <c r="A50" s="459" t="s">
        <v>183</v>
      </c>
      <c r="B50" s="460"/>
      <c r="C50" s="460"/>
      <c r="D50" s="460"/>
      <c r="E50" s="460"/>
      <c r="F50" s="460"/>
      <c r="G50" s="460"/>
      <c r="H50" s="461"/>
    </row>
    <row r="51" spans="1:8" ht="15.75" thickBot="1">
      <c r="A51" s="40"/>
      <c r="B51" s="40"/>
      <c r="C51" s="40"/>
      <c r="D51" s="40"/>
      <c r="E51" s="40"/>
      <c r="F51" s="40"/>
      <c r="G51" s="40"/>
      <c r="H51" s="278"/>
    </row>
    <row r="52" spans="1:8">
      <c r="A52" s="490" t="s">
        <v>192</v>
      </c>
      <c r="B52" s="493">
        <v>6</v>
      </c>
      <c r="C52" s="294" t="s">
        <v>193</v>
      </c>
      <c r="D52" s="295">
        <v>3</v>
      </c>
      <c r="E52" s="295">
        <v>12</v>
      </c>
      <c r="F52" s="295">
        <v>12</v>
      </c>
      <c r="G52" s="295"/>
      <c r="H52" s="496" t="s">
        <v>107</v>
      </c>
    </row>
    <row r="53" spans="1:8">
      <c r="A53" s="491"/>
      <c r="B53" s="494"/>
      <c r="C53" s="290" t="s">
        <v>194</v>
      </c>
      <c r="D53" s="291">
        <v>3</v>
      </c>
      <c r="E53" s="291">
        <v>12</v>
      </c>
      <c r="F53" s="291">
        <v>12</v>
      </c>
      <c r="G53" s="291"/>
      <c r="H53" s="497"/>
    </row>
    <row r="54" spans="1:8" ht="15.75" thickBot="1">
      <c r="A54" s="492"/>
      <c r="B54" s="495"/>
      <c r="C54" s="296" t="s">
        <v>195</v>
      </c>
      <c r="D54" s="292" t="s">
        <v>196</v>
      </c>
      <c r="E54" s="292"/>
      <c r="F54" s="292">
        <v>12</v>
      </c>
      <c r="G54" s="292"/>
      <c r="H54" s="293" t="s">
        <v>197</v>
      </c>
    </row>
    <row r="55" spans="1:8">
      <c r="A55" s="108"/>
      <c r="B55" s="109"/>
      <c r="C55" s="107"/>
      <c r="D55" s="110"/>
      <c r="E55" s="124"/>
      <c r="F55" s="124"/>
      <c r="G55" s="124"/>
      <c r="H55" s="117"/>
    </row>
    <row r="56" spans="1:8" ht="15.75" thickBot="1">
      <c r="A56" s="118"/>
      <c r="B56" s="125" t="e">
        <f>SUM(#REF!,B10,B13,B30,B16,B26)</f>
        <v>#REF!</v>
      </c>
      <c r="C56" s="37"/>
      <c r="D56" s="38"/>
      <c r="E56" s="125">
        <f>SUM(E9:E55)</f>
        <v>342</v>
      </c>
      <c r="F56" s="126"/>
      <c r="G56" s="126"/>
      <c r="H56" s="119"/>
    </row>
    <row r="57" spans="1:8">
      <c r="B57" s="29"/>
    </row>
  </sheetData>
  <mergeCells count="21">
    <mergeCell ref="A39:A40"/>
    <mergeCell ref="B39:B40"/>
    <mergeCell ref="A16:A25"/>
    <mergeCell ref="H17:H25"/>
    <mergeCell ref="A1:J1"/>
    <mergeCell ref="A2:J2"/>
    <mergeCell ref="A29:H29"/>
    <mergeCell ref="H13:H15"/>
    <mergeCell ref="A14:A15"/>
    <mergeCell ref="B14:B15"/>
    <mergeCell ref="H31:H34"/>
    <mergeCell ref="A32:A34"/>
    <mergeCell ref="B32:B34"/>
    <mergeCell ref="A50:H50"/>
    <mergeCell ref="A52:A54"/>
    <mergeCell ref="B52:B54"/>
    <mergeCell ref="H52:H53"/>
    <mergeCell ref="A42:H42"/>
    <mergeCell ref="A44:A48"/>
    <mergeCell ref="B44:B48"/>
    <mergeCell ref="H44:H45"/>
  </mergeCells>
  <dataValidations count="2">
    <dataValidation type="list" allowBlank="1" showInputMessage="1" showErrorMessage="1" errorTitle="Nature de l'ELP" error="Utiliser la liste déroulante" promptTitle="Nature ELP" prompt="Utiliser la liste déroulante" sqref="A55:A56 A28:A29 A42 A50 A9:A11" xr:uid="{00000000-0002-0000-03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5:D56 D9:D12" xr:uid="{00000000-0002-0000-0300-000001000000}">
      <formula1>6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5"/>
  <sheetViews>
    <sheetView workbookViewId="0">
      <selection activeCell="A9" sqref="A9:XFD11"/>
    </sheetView>
  </sheetViews>
  <sheetFormatPr baseColWidth="10" defaultRowHeight="15"/>
  <cols>
    <col min="1" max="1" width="43.8554687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450" t="s">
        <v>30</v>
      </c>
      <c r="B1" s="450"/>
      <c r="C1" s="450"/>
      <c r="D1" s="450"/>
      <c r="E1" s="450"/>
      <c r="F1" s="450"/>
      <c r="G1" s="450"/>
      <c r="H1" s="450"/>
      <c r="I1" s="450"/>
      <c r="J1" s="450"/>
    </row>
    <row r="2" spans="1:10" ht="19.5" thickBot="1">
      <c r="A2" s="451" t="s">
        <v>42</v>
      </c>
      <c r="B2" s="451"/>
      <c r="C2" s="451"/>
      <c r="D2" s="451"/>
      <c r="E2" s="451"/>
      <c r="F2" s="451"/>
      <c r="G2" s="451"/>
      <c r="H2" s="451"/>
      <c r="I2" s="451"/>
      <c r="J2" s="451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5" t="s">
        <v>8</v>
      </c>
      <c r="B4" s="26" t="s">
        <v>9</v>
      </c>
      <c r="C4" s="26" t="s">
        <v>0</v>
      </c>
      <c r="D4" s="26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22" t="s">
        <v>249</v>
      </c>
      <c r="B5" s="590">
        <v>6</v>
      </c>
      <c r="C5" s="23"/>
      <c r="D5" s="24"/>
      <c r="E5" s="3"/>
      <c r="F5" s="3"/>
      <c r="G5" s="3"/>
      <c r="H5" s="4"/>
    </row>
    <row r="6" spans="1:10" ht="15.75">
      <c r="A6" s="22"/>
      <c r="B6" s="47"/>
      <c r="C6" s="589" t="s">
        <v>246</v>
      </c>
      <c r="D6" s="24"/>
      <c r="E6" s="23"/>
      <c r="F6" s="23"/>
      <c r="G6" s="23"/>
      <c r="H6" s="42"/>
    </row>
    <row r="7" spans="1:10" ht="15.75">
      <c r="A7" s="22"/>
      <c r="B7" s="47"/>
      <c r="C7" s="589" t="s">
        <v>247</v>
      </c>
      <c r="D7" s="24"/>
      <c r="E7" s="23"/>
      <c r="F7" s="23"/>
      <c r="G7" s="23"/>
      <c r="H7" s="42"/>
    </row>
    <row r="8" spans="1:10" ht="15.75">
      <c r="A8" s="22"/>
      <c r="B8" s="47"/>
      <c r="C8" s="589" t="s">
        <v>248</v>
      </c>
      <c r="D8" s="24"/>
      <c r="E8" s="23"/>
      <c r="F8" s="23"/>
      <c r="G8" s="23"/>
      <c r="H8" s="42"/>
    </row>
    <row r="9" spans="1:10">
      <c r="A9" s="20"/>
      <c r="B9" s="94"/>
      <c r="C9" s="18"/>
      <c r="D9" s="19"/>
      <c r="E9" s="23"/>
      <c r="F9" s="23"/>
      <c r="G9" s="23"/>
      <c r="H9" s="42"/>
    </row>
    <row r="10" spans="1:10">
      <c r="A10" s="17" t="s">
        <v>31</v>
      </c>
      <c r="B10" s="94">
        <v>6</v>
      </c>
      <c r="C10" s="10"/>
      <c r="D10" s="19"/>
      <c r="E10" s="23"/>
      <c r="F10" s="23"/>
      <c r="G10" s="23"/>
      <c r="H10" s="42"/>
    </row>
    <row r="11" spans="1:10">
      <c r="A11" s="20"/>
      <c r="B11" s="94"/>
      <c r="C11" s="10" t="s">
        <v>32</v>
      </c>
      <c r="D11" s="19"/>
      <c r="E11" s="23">
        <v>18</v>
      </c>
      <c r="F11" s="23"/>
      <c r="G11" s="23"/>
      <c r="H11" s="42"/>
    </row>
    <row r="12" spans="1:10">
      <c r="A12" s="20"/>
      <c r="B12" s="94"/>
      <c r="C12" s="10" t="s">
        <v>33</v>
      </c>
      <c r="D12" s="19"/>
      <c r="E12" s="23">
        <v>20</v>
      </c>
      <c r="F12" s="23"/>
      <c r="G12" s="23"/>
      <c r="H12" s="42"/>
    </row>
    <row r="13" spans="1:10">
      <c r="A13" s="20"/>
      <c r="B13" s="94"/>
      <c r="C13" s="10" t="s">
        <v>34</v>
      </c>
      <c r="D13" s="19"/>
      <c r="E13" s="23">
        <v>20</v>
      </c>
      <c r="F13" s="1"/>
      <c r="G13" s="1"/>
      <c r="H13" s="7"/>
    </row>
    <row r="14" spans="1:10">
      <c r="A14" s="20"/>
      <c r="B14" s="94"/>
      <c r="C14" s="10"/>
      <c r="D14" s="19"/>
      <c r="E14" s="23"/>
      <c r="F14" s="1"/>
      <c r="G14" s="1"/>
      <c r="H14" s="7"/>
    </row>
    <row r="15" spans="1:10">
      <c r="A15" s="17" t="s">
        <v>35</v>
      </c>
      <c r="B15" s="94">
        <v>6</v>
      </c>
      <c r="C15" s="1"/>
      <c r="D15" s="19"/>
      <c r="E15" s="1"/>
      <c r="F15" s="1"/>
      <c r="G15" s="1"/>
      <c r="H15" s="7"/>
    </row>
    <row r="16" spans="1:10">
      <c r="A16" s="20"/>
      <c r="B16" s="94"/>
      <c r="C16" s="1" t="s">
        <v>36</v>
      </c>
      <c r="D16" s="19"/>
      <c r="E16" s="1">
        <v>48</v>
      </c>
      <c r="F16" s="1"/>
      <c r="G16" s="1"/>
      <c r="H16" s="7"/>
    </row>
    <row r="17" spans="1:8" ht="15.75" thickBot="1">
      <c r="A17" s="30"/>
      <c r="B17" s="192"/>
      <c r="C17" s="1" t="s">
        <v>37</v>
      </c>
      <c r="D17" s="19"/>
      <c r="E17" s="1">
        <v>20</v>
      </c>
      <c r="F17" s="31"/>
      <c r="G17" s="31"/>
      <c r="H17" s="33"/>
    </row>
    <row r="18" spans="1:8" ht="16.5" thickBot="1">
      <c r="A18" s="43" t="s">
        <v>91</v>
      </c>
      <c r="B18" s="44">
        <v>6</v>
      </c>
      <c r="C18" s="45"/>
      <c r="D18" s="46"/>
      <c r="E18" s="46"/>
      <c r="F18" s="46"/>
      <c r="G18" s="46"/>
      <c r="H18" s="144"/>
    </row>
    <row r="19" spans="1:8" ht="16.5" thickTop="1">
      <c r="A19" s="127"/>
      <c r="B19" s="128"/>
      <c r="C19" s="129" t="s">
        <v>92</v>
      </c>
      <c r="D19" s="48">
        <v>3</v>
      </c>
      <c r="E19" s="130">
        <v>24</v>
      </c>
      <c r="F19" s="130">
        <v>24</v>
      </c>
      <c r="G19" s="48"/>
      <c r="H19" s="548" t="s">
        <v>93</v>
      </c>
    </row>
    <row r="20" spans="1:8" ht="15.75">
      <c r="A20" s="131"/>
      <c r="B20" s="132"/>
      <c r="C20" s="133" t="s">
        <v>94</v>
      </c>
      <c r="D20" s="55">
        <v>3</v>
      </c>
      <c r="E20" s="134">
        <v>24</v>
      </c>
      <c r="F20" s="134">
        <v>24</v>
      </c>
      <c r="G20" s="55"/>
      <c r="H20" s="548"/>
    </row>
    <row r="21" spans="1:8" ht="30.75" thickBot="1">
      <c r="A21" s="135"/>
      <c r="B21" s="136"/>
      <c r="C21" s="137" t="s">
        <v>95</v>
      </c>
      <c r="D21" s="50">
        <v>2</v>
      </c>
      <c r="E21" s="138">
        <v>24</v>
      </c>
      <c r="F21" s="138"/>
      <c r="G21" s="50"/>
      <c r="H21" s="548"/>
    </row>
    <row r="22" spans="1:8" ht="16.5" thickBot="1">
      <c r="A22" s="145" t="s">
        <v>96</v>
      </c>
      <c r="B22" s="146">
        <v>6</v>
      </c>
      <c r="C22" s="147"/>
      <c r="D22" s="148"/>
      <c r="E22" s="148"/>
      <c r="F22" s="148"/>
      <c r="G22" s="148"/>
      <c r="H22" s="149"/>
    </row>
    <row r="23" spans="1:8" ht="15.75">
      <c r="A23" s="127"/>
      <c r="B23" s="128"/>
      <c r="C23" s="129" t="s">
        <v>97</v>
      </c>
      <c r="D23" s="48">
        <v>3</v>
      </c>
      <c r="E23" s="48">
        <v>24</v>
      </c>
      <c r="F23" s="130">
        <v>24</v>
      </c>
      <c r="G23" s="48"/>
      <c r="H23" s="548" t="s">
        <v>93</v>
      </c>
    </row>
    <row r="24" spans="1:8" ht="15.75">
      <c r="A24" s="131"/>
      <c r="B24" s="132"/>
      <c r="C24" s="133" t="s">
        <v>98</v>
      </c>
      <c r="D24" s="55">
        <v>3</v>
      </c>
      <c r="E24" s="140">
        <v>24</v>
      </c>
      <c r="F24" s="140">
        <v>24</v>
      </c>
      <c r="G24" s="55"/>
      <c r="H24" s="548"/>
    </row>
    <row r="25" spans="1:8" ht="30.75" thickBot="1">
      <c r="A25" s="135"/>
      <c r="B25" s="136"/>
      <c r="C25" s="26" t="s">
        <v>99</v>
      </c>
      <c r="D25" s="50">
        <v>2</v>
      </c>
      <c r="E25" s="142">
        <v>24</v>
      </c>
      <c r="F25" s="50"/>
      <c r="G25" s="50"/>
      <c r="H25" s="549"/>
    </row>
    <row r="26" spans="1:8" ht="15.75">
      <c r="A26" s="150"/>
      <c r="B26" s="151"/>
      <c r="C26" s="152"/>
      <c r="D26" s="153"/>
      <c r="E26" s="154"/>
      <c r="F26" s="153"/>
      <c r="G26" s="153"/>
      <c r="H26" s="155"/>
    </row>
    <row r="27" spans="1:8" ht="6.95" customHeight="1">
      <c r="A27" s="150"/>
      <c r="B27" s="151"/>
      <c r="C27" s="152"/>
      <c r="D27" s="153"/>
      <c r="E27" s="154"/>
      <c r="F27" s="153"/>
      <c r="G27" s="153"/>
      <c r="H27" s="155"/>
    </row>
    <row r="28" spans="1:8" ht="15.75" thickBot="1">
      <c r="A28" s="195"/>
      <c r="B28" s="194"/>
      <c r="C28" s="196"/>
      <c r="D28" s="190"/>
      <c r="E28" s="189"/>
      <c r="F28" s="189"/>
      <c r="G28" s="189"/>
      <c r="H28" s="197"/>
    </row>
    <row r="29" spans="1:8" ht="75.75" thickBot="1">
      <c r="A29" s="310" t="s">
        <v>214</v>
      </c>
      <c r="B29" s="311">
        <v>12</v>
      </c>
      <c r="C29" s="312"/>
      <c r="D29" s="313"/>
      <c r="E29" s="314"/>
      <c r="F29" s="314"/>
      <c r="G29" s="314"/>
      <c r="H29" s="315"/>
    </row>
    <row r="30" spans="1:8" s="13" customFormat="1" ht="16.5" thickBot="1">
      <c r="A30" s="298"/>
      <c r="B30" s="299"/>
      <c r="C30" s="300"/>
      <c r="D30" s="301"/>
      <c r="E30" s="302"/>
      <c r="F30" s="302"/>
      <c r="G30" s="302"/>
      <c r="H30" s="303"/>
    </row>
    <row r="31" spans="1:8" ht="18.75">
      <c r="A31" s="316" t="s">
        <v>199</v>
      </c>
      <c r="B31" s="204"/>
      <c r="C31" s="304"/>
      <c r="D31" s="305"/>
      <c r="E31" s="306"/>
      <c r="F31" s="306"/>
      <c r="G31" s="306"/>
      <c r="H31" s="307"/>
    </row>
    <row r="32" spans="1:8" ht="16.5" thickBot="1">
      <c r="A32" s="205" t="s">
        <v>100</v>
      </c>
      <c r="B32" s="206"/>
      <c r="C32" s="207"/>
      <c r="D32" s="208"/>
      <c r="E32" s="209"/>
      <c r="F32" s="209"/>
      <c r="G32" s="209"/>
      <c r="H32" s="210"/>
    </row>
    <row r="33" spans="1:8" ht="15.75" thickBot="1">
      <c r="A33" s="198"/>
      <c r="B33" s="199"/>
      <c r="C33" s="200"/>
      <c r="D33" s="201"/>
      <c r="E33" s="202"/>
      <c r="F33" s="202"/>
      <c r="G33" s="202"/>
      <c r="H33" s="203"/>
    </row>
    <row r="34" spans="1:8" ht="30.75">
      <c r="A34" s="158" t="s">
        <v>101</v>
      </c>
      <c r="B34" s="90">
        <v>6</v>
      </c>
      <c r="C34" s="91"/>
      <c r="D34" s="91"/>
      <c r="E34" s="91"/>
      <c r="F34" s="91"/>
      <c r="G34" s="91"/>
      <c r="H34" s="157"/>
    </row>
    <row r="35" spans="1:8">
      <c r="A35" s="550"/>
      <c r="B35" s="55"/>
      <c r="C35" s="159" t="s">
        <v>102</v>
      </c>
      <c r="D35" s="55">
        <v>2</v>
      </c>
      <c r="E35" s="134">
        <v>18</v>
      </c>
      <c r="F35" s="134"/>
      <c r="G35" s="55"/>
      <c r="H35" s="537" t="s">
        <v>103</v>
      </c>
    </row>
    <row r="36" spans="1:8">
      <c r="A36" s="452"/>
      <c r="B36" s="55"/>
      <c r="C36" s="175" t="s">
        <v>124</v>
      </c>
      <c r="D36" s="55">
        <v>2</v>
      </c>
      <c r="E36" s="134">
        <v>18</v>
      </c>
      <c r="F36" s="134"/>
      <c r="G36" s="55"/>
      <c r="H36" s="548"/>
    </row>
    <row r="37" spans="1:8" ht="15.75" thickBot="1">
      <c r="A37" s="551"/>
      <c r="B37" s="160"/>
      <c r="C37" s="161" t="s">
        <v>104</v>
      </c>
      <c r="D37" s="160">
        <v>2</v>
      </c>
      <c r="E37" s="162">
        <v>18</v>
      </c>
      <c r="F37" s="162"/>
      <c r="G37" s="160"/>
      <c r="H37" s="552"/>
    </row>
    <row r="38" spans="1:8" ht="16.5" thickTop="1">
      <c r="A38" s="163" t="s">
        <v>105</v>
      </c>
      <c r="B38" s="164">
        <v>6</v>
      </c>
      <c r="C38" s="165"/>
      <c r="D38" s="165"/>
      <c r="E38" s="166"/>
      <c r="F38" s="166"/>
      <c r="G38" s="165"/>
      <c r="H38" s="167"/>
    </row>
    <row r="39" spans="1:8">
      <c r="A39" s="550"/>
      <c r="B39" s="55"/>
      <c r="C39" s="159" t="s">
        <v>106</v>
      </c>
      <c r="D39" s="55">
        <v>2</v>
      </c>
      <c r="E39" s="134"/>
      <c r="F39" s="134">
        <v>24</v>
      </c>
      <c r="G39" s="55"/>
      <c r="H39" s="553" t="s">
        <v>107</v>
      </c>
    </row>
    <row r="40" spans="1:8">
      <c r="A40" s="452"/>
      <c r="B40" s="55"/>
      <c r="C40" s="159" t="s">
        <v>108</v>
      </c>
      <c r="D40" s="55">
        <v>2</v>
      </c>
      <c r="E40" s="134"/>
      <c r="F40" s="134">
        <v>24</v>
      </c>
      <c r="G40" s="55"/>
      <c r="H40" s="548"/>
    </row>
    <row r="41" spans="1:8" ht="15.75" thickBot="1">
      <c r="A41" s="453"/>
      <c r="B41" s="50"/>
      <c r="C41" s="168" t="s">
        <v>109</v>
      </c>
      <c r="D41" s="50">
        <v>2</v>
      </c>
      <c r="E41" s="138"/>
      <c r="F41" s="138">
        <v>24</v>
      </c>
      <c r="G41" s="50"/>
      <c r="H41" s="549"/>
    </row>
    <row r="42" spans="1:8" ht="15.75" thickBot="1">
      <c r="A42" s="17"/>
      <c r="B42" s="94"/>
      <c r="C42" s="1"/>
      <c r="D42" s="19"/>
      <c r="E42" s="1"/>
      <c r="F42" s="1"/>
      <c r="G42" s="1"/>
    </row>
    <row r="43" spans="1:8" ht="30.75">
      <c r="A43" s="158" t="s">
        <v>110</v>
      </c>
      <c r="B43" s="90">
        <v>6</v>
      </c>
      <c r="C43" s="91"/>
      <c r="D43" s="91"/>
      <c r="E43" s="91"/>
      <c r="F43" s="91"/>
      <c r="G43" s="91"/>
      <c r="H43" s="157"/>
    </row>
    <row r="44" spans="1:8" ht="45">
      <c r="A44" s="169"/>
      <c r="B44" s="55"/>
      <c r="C44" s="159" t="s">
        <v>69</v>
      </c>
      <c r="D44" s="55">
        <v>3</v>
      </c>
      <c r="E44" s="140">
        <v>24</v>
      </c>
      <c r="F44" s="55"/>
      <c r="G44" s="55"/>
      <c r="H44" s="60" t="s">
        <v>111</v>
      </c>
    </row>
    <row r="45" spans="1:8" ht="30.75" thickBot="1">
      <c r="A45" s="170"/>
      <c r="B45" s="160"/>
      <c r="C45" s="171" t="s">
        <v>112</v>
      </c>
      <c r="D45" s="160">
        <v>3</v>
      </c>
      <c r="E45" s="160">
        <v>30</v>
      </c>
      <c r="F45" s="160"/>
      <c r="G45" s="160"/>
      <c r="H45" s="172" t="s">
        <v>72</v>
      </c>
    </row>
    <row r="46" spans="1:8" ht="16.5" thickTop="1">
      <c r="A46" s="163" t="s">
        <v>113</v>
      </c>
      <c r="B46" s="164">
        <v>6</v>
      </c>
      <c r="C46" s="165"/>
      <c r="D46" s="165"/>
      <c r="E46" s="165"/>
      <c r="F46" s="165"/>
      <c r="G46" s="165"/>
      <c r="H46" s="173"/>
    </row>
    <row r="47" spans="1:8" ht="45">
      <c r="A47" s="174"/>
      <c r="B47" s="55"/>
      <c r="C47" s="159" t="s">
        <v>114</v>
      </c>
      <c r="D47" s="55">
        <v>3</v>
      </c>
      <c r="E47" s="140">
        <v>24</v>
      </c>
      <c r="F47" s="55"/>
      <c r="G47" s="55"/>
      <c r="H47" s="60" t="s">
        <v>111</v>
      </c>
    </row>
    <row r="48" spans="1:8">
      <c r="A48" s="554" t="s">
        <v>115</v>
      </c>
      <c r="B48" s="558"/>
      <c r="C48" s="560" t="s">
        <v>116</v>
      </c>
      <c r="D48" s="558">
        <v>3</v>
      </c>
      <c r="E48" s="558">
        <v>30</v>
      </c>
      <c r="F48" s="558"/>
      <c r="G48" s="558"/>
      <c r="H48" s="556" t="s">
        <v>72</v>
      </c>
    </row>
    <row r="49" spans="1:8" ht="15.75" thickBot="1">
      <c r="A49" s="555"/>
      <c r="B49" s="559"/>
      <c r="C49" s="561"/>
      <c r="D49" s="562"/>
      <c r="E49" s="562"/>
      <c r="F49" s="562"/>
      <c r="G49" s="562"/>
      <c r="H49" s="557"/>
    </row>
    <row r="50" spans="1:8" ht="15.75" thickBot="1">
      <c r="A50" s="188"/>
      <c r="B50" s="194"/>
      <c r="C50" s="189"/>
      <c r="D50" s="190"/>
      <c r="E50" s="189"/>
      <c r="F50" s="189"/>
      <c r="G50" s="189"/>
    </row>
    <row r="51" spans="1:8" ht="30.75">
      <c r="A51" s="158" t="s">
        <v>117</v>
      </c>
      <c r="B51" s="90">
        <v>6</v>
      </c>
      <c r="C51" s="91"/>
      <c r="D51" s="91"/>
      <c r="E51" s="91"/>
      <c r="F51" s="91"/>
      <c r="G51" s="91"/>
      <c r="H51" s="191"/>
    </row>
    <row r="52" spans="1:8" ht="30">
      <c r="A52" s="131"/>
      <c r="B52" s="55"/>
      <c r="C52" s="159" t="s">
        <v>69</v>
      </c>
      <c r="D52" s="55">
        <v>3</v>
      </c>
      <c r="E52" s="140">
        <v>24</v>
      </c>
      <c r="F52" s="55"/>
      <c r="G52" s="55"/>
      <c r="H52" s="60" t="s">
        <v>118</v>
      </c>
    </row>
    <row r="53" spans="1:8" ht="30.75" thickBot="1">
      <c r="A53" s="185"/>
      <c r="B53" s="160"/>
      <c r="C53" s="177" t="s">
        <v>77</v>
      </c>
      <c r="D53" s="160">
        <v>3</v>
      </c>
      <c r="E53" s="162">
        <v>24</v>
      </c>
      <c r="F53" s="160"/>
      <c r="G53" s="160"/>
      <c r="H53" s="179" t="s">
        <v>119</v>
      </c>
    </row>
    <row r="54" spans="1:8" ht="16.5" thickTop="1">
      <c r="A54" s="163" t="s">
        <v>120</v>
      </c>
      <c r="B54" s="164">
        <v>6</v>
      </c>
      <c r="C54" s="165"/>
      <c r="D54" s="165"/>
      <c r="E54" s="166"/>
      <c r="F54" s="165"/>
      <c r="G54" s="165"/>
      <c r="H54" s="167"/>
    </row>
    <row r="55" spans="1:8" ht="30">
      <c r="A55" s="180"/>
      <c r="B55" s="55"/>
      <c r="C55" s="159" t="s">
        <v>114</v>
      </c>
      <c r="D55" s="55">
        <v>3</v>
      </c>
      <c r="E55" s="140">
        <v>24</v>
      </c>
      <c r="F55" s="55"/>
      <c r="G55" s="55"/>
      <c r="H55" s="60" t="s">
        <v>122</v>
      </c>
    </row>
    <row r="56" spans="1:8" ht="30.75" thickBot="1">
      <c r="A56" s="183"/>
      <c r="B56" s="98"/>
      <c r="C56" s="181" t="s">
        <v>121</v>
      </c>
      <c r="D56" s="98">
        <v>3</v>
      </c>
      <c r="E56" s="182">
        <v>24</v>
      </c>
      <c r="F56" s="98"/>
      <c r="G56" s="98"/>
      <c r="H56" s="184" t="s">
        <v>123</v>
      </c>
    </row>
    <row r="57" spans="1:8">
      <c r="A57" s="17"/>
      <c r="B57" s="94"/>
      <c r="C57" s="1"/>
      <c r="D57" s="19"/>
      <c r="E57" s="1"/>
      <c r="F57" s="1"/>
      <c r="G57" s="1"/>
      <c r="H57" s="7"/>
    </row>
    <row r="58" spans="1:8" ht="33" customHeight="1">
      <c r="A58" s="347" t="s">
        <v>198</v>
      </c>
      <c r="B58" s="339"/>
      <c r="C58" s="340"/>
      <c r="D58" s="341"/>
      <c r="E58" s="340"/>
      <c r="F58" s="340"/>
      <c r="G58" s="340"/>
      <c r="H58" s="342"/>
    </row>
    <row r="59" spans="1:8" ht="15.75" thickBot="1">
      <c r="A59" s="36"/>
      <c r="B59" s="192"/>
      <c r="C59" s="31"/>
      <c r="D59" s="32"/>
      <c r="E59" s="31"/>
      <c r="F59" s="31"/>
      <c r="G59" s="31"/>
      <c r="H59" s="33"/>
    </row>
    <row r="60" spans="1:8" ht="16.5" thickBot="1">
      <c r="A60" s="343" t="s">
        <v>230</v>
      </c>
      <c r="B60" s="344"/>
      <c r="C60" s="344"/>
      <c r="D60" s="344"/>
      <c r="E60" s="344"/>
      <c r="F60" s="344"/>
      <c r="G60" s="344"/>
      <c r="H60" s="345"/>
    </row>
    <row r="61" spans="1:8" ht="15.75">
      <c r="A61" s="531" t="s">
        <v>229</v>
      </c>
      <c r="B61" s="90">
        <v>6</v>
      </c>
      <c r="C61" s="3"/>
      <c r="D61" s="3"/>
      <c r="E61" s="3"/>
      <c r="F61" s="3"/>
      <c r="G61" s="3"/>
      <c r="H61" s="4"/>
    </row>
    <row r="62" spans="1:8">
      <c r="A62" s="532"/>
      <c r="B62" s="534"/>
      <c r="C62" s="159" t="s">
        <v>102</v>
      </c>
      <c r="D62" s="186">
        <v>2</v>
      </c>
      <c r="E62" s="134">
        <v>18</v>
      </c>
      <c r="F62" s="134"/>
      <c r="G62" s="186"/>
      <c r="H62" s="537" t="s">
        <v>222</v>
      </c>
    </row>
    <row r="63" spans="1:8">
      <c r="A63" s="532"/>
      <c r="B63" s="535"/>
      <c r="C63" s="159" t="s">
        <v>211</v>
      </c>
      <c r="D63" s="186">
        <v>2</v>
      </c>
      <c r="E63" s="134">
        <v>18</v>
      </c>
      <c r="F63" s="134"/>
      <c r="G63" s="186"/>
      <c r="H63" s="514"/>
    </row>
    <row r="64" spans="1:8">
      <c r="A64" s="532"/>
      <c r="B64" s="535"/>
      <c r="C64" s="187" t="s">
        <v>104</v>
      </c>
      <c r="D64" s="186">
        <v>2</v>
      </c>
      <c r="E64" s="134">
        <v>18</v>
      </c>
      <c r="F64" s="134"/>
      <c r="G64" s="186"/>
      <c r="H64" s="514"/>
    </row>
    <row r="65" spans="1:8">
      <c r="A65" s="532"/>
      <c r="B65" s="535"/>
      <c r="C65" s="348" t="s">
        <v>69</v>
      </c>
      <c r="D65" s="223">
        <v>2</v>
      </c>
      <c r="E65" s="338">
        <v>24</v>
      </c>
      <c r="F65" s="223"/>
      <c r="G65" s="223"/>
      <c r="H65" s="514"/>
    </row>
    <row r="66" spans="1:8">
      <c r="A66" s="532"/>
      <c r="B66" s="535"/>
      <c r="C66" s="187" t="s">
        <v>77</v>
      </c>
      <c r="D66" s="140">
        <v>2</v>
      </c>
      <c r="E66" s="338">
        <v>24</v>
      </c>
      <c r="F66" s="140"/>
      <c r="G66" s="140"/>
      <c r="H66" s="514"/>
    </row>
    <row r="67" spans="1:8">
      <c r="A67" s="532"/>
      <c r="B67" s="535"/>
      <c r="C67" s="187" t="s">
        <v>114</v>
      </c>
      <c r="D67" s="140">
        <v>2</v>
      </c>
      <c r="E67" s="338">
        <v>24</v>
      </c>
      <c r="F67" s="140"/>
      <c r="G67" s="140"/>
      <c r="H67" s="514"/>
    </row>
    <row r="68" spans="1:8" ht="15.75" thickBot="1">
      <c r="A68" s="533"/>
      <c r="B68" s="536"/>
      <c r="C68" s="349" t="s">
        <v>121</v>
      </c>
      <c r="D68" s="259">
        <v>2</v>
      </c>
      <c r="E68" s="259">
        <v>24</v>
      </c>
      <c r="F68" s="259"/>
      <c r="G68" s="259"/>
      <c r="H68" s="515"/>
    </row>
    <row r="69" spans="1:8" ht="15" customHeight="1" thickBot="1"/>
    <row r="70" spans="1:8" ht="15" customHeight="1">
      <c r="A70" s="538" t="s">
        <v>203</v>
      </c>
      <c r="B70" s="541">
        <v>6</v>
      </c>
      <c r="C70" s="391" t="s">
        <v>177</v>
      </c>
      <c r="D70" s="321">
        <v>2</v>
      </c>
      <c r="E70" s="322"/>
      <c r="F70" s="321">
        <v>12</v>
      </c>
      <c r="G70" s="322"/>
      <c r="H70" s="544" t="s">
        <v>178</v>
      </c>
    </row>
    <row r="71" spans="1:8">
      <c r="A71" s="539"/>
      <c r="B71" s="542"/>
      <c r="C71" s="330" t="s">
        <v>179</v>
      </c>
      <c r="D71" s="323">
        <v>2</v>
      </c>
      <c r="E71" s="324"/>
      <c r="F71" s="325">
        <v>12</v>
      </c>
      <c r="G71" s="326"/>
      <c r="H71" s="545"/>
    </row>
    <row r="72" spans="1:8">
      <c r="A72" s="539"/>
      <c r="B72" s="542"/>
      <c r="C72" s="332" t="s">
        <v>204</v>
      </c>
      <c r="D72" s="328">
        <v>1</v>
      </c>
      <c r="E72" s="329"/>
      <c r="F72" s="328">
        <v>28</v>
      </c>
      <c r="G72" s="329"/>
      <c r="H72" s="546" t="s">
        <v>178</v>
      </c>
    </row>
    <row r="73" spans="1:8">
      <c r="A73" s="539"/>
      <c r="B73" s="542"/>
      <c r="C73" s="392" t="s">
        <v>205</v>
      </c>
      <c r="D73" s="329">
        <v>1</v>
      </c>
      <c r="E73" s="329"/>
      <c r="F73" s="329">
        <v>16</v>
      </c>
      <c r="G73" s="329"/>
      <c r="H73" s="547"/>
    </row>
    <row r="74" spans="1:8">
      <c r="A74" s="539"/>
      <c r="B74" s="542"/>
      <c r="C74" s="392" t="s">
        <v>206</v>
      </c>
      <c r="D74" s="329">
        <v>1</v>
      </c>
      <c r="E74" s="329"/>
      <c r="F74" s="329">
        <v>16</v>
      </c>
      <c r="G74" s="329"/>
      <c r="H74" s="545"/>
    </row>
    <row r="75" spans="1:8" ht="30">
      <c r="A75" s="539"/>
      <c r="B75" s="542"/>
      <c r="C75" s="330" t="s">
        <v>180</v>
      </c>
      <c r="D75" s="325"/>
      <c r="E75" s="325"/>
      <c r="F75" s="327">
        <v>20</v>
      </c>
      <c r="G75" s="329"/>
      <c r="H75" s="331" t="s">
        <v>181</v>
      </c>
    </row>
    <row r="76" spans="1:8" ht="30">
      <c r="A76" s="539"/>
      <c r="B76" s="542"/>
      <c r="C76" s="332" t="s">
        <v>182</v>
      </c>
      <c r="D76" s="326"/>
      <c r="E76" s="326"/>
      <c r="F76" s="325">
        <v>20</v>
      </c>
      <c r="G76" s="329"/>
      <c r="H76" s="331" t="s">
        <v>181</v>
      </c>
    </row>
    <row r="77" spans="1:8" ht="30">
      <c r="A77" s="539"/>
      <c r="B77" s="542"/>
      <c r="C77" s="332" t="s">
        <v>207</v>
      </c>
      <c r="D77" s="325"/>
      <c r="E77" s="325"/>
      <c r="F77" s="325">
        <v>10</v>
      </c>
      <c r="G77" s="329"/>
      <c r="H77" s="331" t="s">
        <v>181</v>
      </c>
    </row>
    <row r="78" spans="1:8" ht="30">
      <c r="A78" s="539"/>
      <c r="B78" s="542"/>
      <c r="C78" s="332" t="s">
        <v>208</v>
      </c>
      <c r="D78" s="325"/>
      <c r="E78" s="325"/>
      <c r="F78" s="325">
        <v>10</v>
      </c>
      <c r="G78" s="329"/>
      <c r="H78" s="331" t="s">
        <v>181</v>
      </c>
    </row>
    <row r="79" spans="1:8" ht="30">
      <c r="A79" s="539"/>
      <c r="B79" s="542"/>
      <c r="C79" s="332" t="s">
        <v>209</v>
      </c>
      <c r="D79" s="325"/>
      <c r="E79" s="325"/>
      <c r="F79" s="325">
        <v>10</v>
      </c>
      <c r="G79" s="329"/>
      <c r="H79" s="331" t="s">
        <v>181</v>
      </c>
    </row>
    <row r="80" spans="1:8" s="13" customFormat="1" ht="30.75" thickBot="1">
      <c r="A80" s="540"/>
      <c r="B80" s="543"/>
      <c r="C80" s="408" t="s">
        <v>189</v>
      </c>
      <c r="D80" s="393" t="s">
        <v>190</v>
      </c>
      <c r="E80" s="394"/>
      <c r="F80" s="336">
        <v>12</v>
      </c>
      <c r="G80" s="395" t="s">
        <v>223</v>
      </c>
      <c r="H80" s="396"/>
    </row>
    <row r="81" spans="1:9" ht="30">
      <c r="A81" s="397" t="s">
        <v>224</v>
      </c>
      <c r="B81" s="398"/>
      <c r="C81" s="398"/>
      <c r="D81" s="399"/>
      <c r="E81" s="399"/>
      <c r="F81" s="398">
        <v>12</v>
      </c>
      <c r="G81" s="400"/>
      <c r="H81" s="406" t="s">
        <v>225</v>
      </c>
    </row>
    <row r="82" spans="1:9" ht="30.75" thickBot="1">
      <c r="A82" s="401" t="s">
        <v>226</v>
      </c>
      <c r="B82" s="402"/>
      <c r="C82" s="402"/>
      <c r="D82" s="402"/>
      <c r="E82" s="403"/>
      <c r="F82" s="404">
        <v>12</v>
      </c>
      <c r="G82" s="405"/>
      <c r="H82" s="407" t="s">
        <v>227</v>
      </c>
    </row>
    <row r="83" spans="1:9">
      <c r="A83" s="188"/>
      <c r="B83" s="194"/>
      <c r="C83" s="189"/>
      <c r="D83" s="190"/>
      <c r="E83" s="189"/>
      <c r="F83" s="189"/>
      <c r="G83" s="189"/>
      <c r="H83" s="197"/>
    </row>
    <row r="84" spans="1:9" ht="18.75">
      <c r="A84" s="347" t="s">
        <v>213</v>
      </c>
      <c r="B84" s="339"/>
      <c r="C84" s="340"/>
      <c r="D84" s="341"/>
      <c r="E84" s="340"/>
      <c r="F84" s="340"/>
      <c r="G84" s="340"/>
      <c r="H84" s="342"/>
    </row>
    <row r="85" spans="1:9" ht="15.75" thickBot="1">
      <c r="A85" s="36"/>
      <c r="B85" s="192"/>
      <c r="C85" s="31"/>
      <c r="D85" s="32"/>
      <c r="E85" s="31"/>
      <c r="F85" s="31"/>
      <c r="G85" s="31"/>
      <c r="H85" s="33"/>
    </row>
    <row r="86" spans="1:9" ht="16.5" thickBot="1">
      <c r="A86" s="343" t="s">
        <v>232</v>
      </c>
      <c r="B86" s="344"/>
      <c r="C86" s="344"/>
      <c r="D86" s="344"/>
      <c r="E86" s="344"/>
      <c r="F86" s="344"/>
      <c r="G86" s="344"/>
      <c r="H86" s="345"/>
      <c r="I86" s="13"/>
    </row>
    <row r="87" spans="1:9" ht="15.75">
      <c r="A87" s="531" t="s">
        <v>212</v>
      </c>
      <c r="B87" s="90">
        <v>6</v>
      </c>
      <c r="C87" s="3"/>
      <c r="D87" s="3"/>
      <c r="E87" s="3"/>
      <c r="F87" s="3"/>
      <c r="G87" s="3"/>
      <c r="H87" s="4"/>
    </row>
    <row r="88" spans="1:9">
      <c r="A88" s="532"/>
      <c r="B88" s="534"/>
      <c r="C88" s="159" t="s">
        <v>102</v>
      </c>
      <c r="D88" s="186">
        <v>2</v>
      </c>
      <c r="E88" s="134">
        <v>18</v>
      </c>
      <c r="F88" s="134"/>
      <c r="G88" s="186"/>
      <c r="H88" s="537" t="s">
        <v>210</v>
      </c>
    </row>
    <row r="89" spans="1:9">
      <c r="A89" s="532"/>
      <c r="B89" s="535"/>
      <c r="C89" s="159" t="s">
        <v>211</v>
      </c>
      <c r="D89" s="186">
        <v>2</v>
      </c>
      <c r="E89" s="134">
        <v>18</v>
      </c>
      <c r="F89" s="134"/>
      <c r="G89" s="186"/>
      <c r="H89" s="514"/>
    </row>
    <row r="90" spans="1:9">
      <c r="A90" s="532"/>
      <c r="B90" s="535"/>
      <c r="C90" s="187" t="s">
        <v>104</v>
      </c>
      <c r="D90" s="186">
        <v>2</v>
      </c>
      <c r="E90" s="134">
        <v>18</v>
      </c>
      <c r="F90" s="134"/>
      <c r="G90" s="186"/>
      <c r="H90" s="514"/>
    </row>
    <row r="91" spans="1:9">
      <c r="A91" s="532"/>
      <c r="B91" s="535"/>
      <c r="C91" s="348" t="s">
        <v>69</v>
      </c>
      <c r="D91" s="223">
        <v>2</v>
      </c>
      <c r="E91" s="338">
        <v>24</v>
      </c>
      <c r="F91" s="223"/>
      <c r="G91" s="223"/>
      <c r="H91" s="514"/>
    </row>
    <row r="92" spans="1:9">
      <c r="A92" s="532"/>
      <c r="B92" s="535"/>
      <c r="C92" s="187" t="s">
        <v>77</v>
      </c>
      <c r="D92" s="140">
        <v>2</v>
      </c>
      <c r="E92" s="338">
        <v>24</v>
      </c>
      <c r="F92" s="140"/>
      <c r="G92" s="140"/>
      <c r="H92" s="514"/>
    </row>
    <row r="93" spans="1:9">
      <c r="A93" s="532"/>
      <c r="B93" s="535"/>
      <c r="C93" s="187" t="s">
        <v>114</v>
      </c>
      <c r="D93" s="140">
        <v>2</v>
      </c>
      <c r="E93" s="338">
        <v>24</v>
      </c>
      <c r="F93" s="140"/>
      <c r="G93" s="140"/>
      <c r="H93" s="514"/>
    </row>
    <row r="94" spans="1:9" ht="15.75" thickBot="1">
      <c r="A94" s="533"/>
      <c r="B94" s="536"/>
      <c r="C94" s="349" t="s">
        <v>121</v>
      </c>
      <c r="D94" s="259">
        <v>2</v>
      </c>
      <c r="E94" s="259">
        <v>24</v>
      </c>
      <c r="F94" s="259"/>
      <c r="G94" s="259"/>
      <c r="H94" s="515"/>
    </row>
    <row r="95" spans="1:9" ht="15.75" thickBot="1">
      <c r="A95" s="36"/>
      <c r="B95" s="192"/>
      <c r="C95" s="31"/>
      <c r="D95" s="32"/>
      <c r="E95" s="31"/>
      <c r="F95" s="31"/>
      <c r="G95" s="31"/>
      <c r="H95" s="33"/>
    </row>
    <row r="96" spans="1:9" ht="30">
      <c r="A96" s="527" t="s">
        <v>215</v>
      </c>
      <c r="B96" s="350">
        <v>6</v>
      </c>
      <c r="C96" s="351" t="s">
        <v>216</v>
      </c>
      <c r="D96" s="352">
        <v>2</v>
      </c>
      <c r="E96" s="352">
        <v>18</v>
      </c>
      <c r="F96" s="352"/>
      <c r="G96" s="352"/>
      <c r="H96" s="524" t="s">
        <v>220</v>
      </c>
    </row>
    <row r="97" spans="1:8" ht="30">
      <c r="A97" s="528"/>
      <c r="B97" s="353"/>
      <c r="C97" s="354" t="s">
        <v>217</v>
      </c>
      <c r="D97" s="355">
        <v>2</v>
      </c>
      <c r="E97" s="355"/>
      <c r="F97" s="355">
        <v>12</v>
      </c>
      <c r="G97" s="355"/>
      <c r="H97" s="525"/>
    </row>
    <row r="98" spans="1:8" ht="15.75" thickBot="1">
      <c r="A98" s="529"/>
      <c r="B98" s="353"/>
      <c r="C98" s="356" t="s">
        <v>218</v>
      </c>
      <c r="D98" s="357">
        <v>2</v>
      </c>
      <c r="E98" s="357">
        <v>12</v>
      </c>
      <c r="F98" s="357">
        <v>12</v>
      </c>
      <c r="G98" s="357"/>
      <c r="H98" s="526"/>
    </row>
    <row r="99" spans="1:8" ht="26.25" thickBot="1">
      <c r="A99" s="530"/>
      <c r="B99" s="358"/>
      <c r="C99" s="370" t="s">
        <v>189</v>
      </c>
      <c r="D99" s="371" t="s">
        <v>190</v>
      </c>
      <c r="E99" s="372"/>
      <c r="F99" s="373" t="s">
        <v>219</v>
      </c>
      <c r="G99" s="374"/>
      <c r="H99" s="375" t="s">
        <v>221</v>
      </c>
    </row>
    <row r="100" spans="1:8">
      <c r="A100" s="359"/>
      <c r="B100" s="360"/>
      <c r="C100" s="361"/>
      <c r="D100" s="362"/>
      <c r="E100" s="361"/>
      <c r="F100" s="361"/>
      <c r="G100" s="361"/>
      <c r="H100" s="363"/>
    </row>
    <row r="101" spans="1:8" ht="15.75" thickBot="1">
      <c r="A101" s="364"/>
      <c r="B101" s="365">
        <f>SUM(B5,B18,B22,B29)</f>
        <v>30</v>
      </c>
      <c r="C101" s="366"/>
      <c r="D101" s="364"/>
      <c r="E101" s="367"/>
      <c r="F101" s="366"/>
      <c r="G101" s="366"/>
      <c r="H101" s="368"/>
    </row>
    <row r="102" spans="1:8">
      <c r="A102" s="13"/>
      <c r="B102" s="369"/>
      <c r="C102" s="13"/>
      <c r="D102" s="13"/>
      <c r="E102" s="13"/>
      <c r="F102" s="13"/>
      <c r="G102" s="13"/>
      <c r="H102" s="13"/>
    </row>
    <row r="103" spans="1:8">
      <c r="A103" s="13"/>
      <c r="B103" s="13"/>
      <c r="C103" s="13"/>
      <c r="D103" s="13"/>
      <c r="E103" s="13"/>
      <c r="F103" s="13"/>
      <c r="G103" s="13"/>
      <c r="H103" s="13"/>
    </row>
    <row r="104" spans="1:8">
      <c r="A104" s="13"/>
      <c r="B104" s="13"/>
      <c r="C104" s="13"/>
      <c r="D104" s="13"/>
      <c r="E104" s="13"/>
      <c r="F104" s="13"/>
      <c r="G104" s="13"/>
      <c r="H104" s="13"/>
    </row>
    <row r="105" spans="1:8">
      <c r="A105" s="13"/>
      <c r="B105" s="13"/>
      <c r="C105" s="13"/>
      <c r="D105" s="13"/>
      <c r="E105" s="13"/>
      <c r="F105" s="13"/>
      <c r="G105" s="13"/>
      <c r="H105" s="13"/>
    </row>
  </sheetData>
  <mergeCells count="28">
    <mergeCell ref="A39:A41"/>
    <mergeCell ref="H39:H41"/>
    <mergeCell ref="A48:A49"/>
    <mergeCell ref="H48:H49"/>
    <mergeCell ref="B48:B49"/>
    <mergeCell ref="C48:C49"/>
    <mergeCell ref="D48:D49"/>
    <mergeCell ref="E48:E49"/>
    <mergeCell ref="F48:F49"/>
    <mergeCell ref="G48:G49"/>
    <mergeCell ref="A1:J1"/>
    <mergeCell ref="A2:J2"/>
    <mergeCell ref="H19:H21"/>
    <mergeCell ref="H23:H25"/>
    <mergeCell ref="A35:A37"/>
    <mergeCell ref="H35:H37"/>
    <mergeCell ref="H96:H98"/>
    <mergeCell ref="A96:A99"/>
    <mergeCell ref="A61:A68"/>
    <mergeCell ref="B62:B68"/>
    <mergeCell ref="H62:H68"/>
    <mergeCell ref="A70:A80"/>
    <mergeCell ref="B70:B80"/>
    <mergeCell ref="H70:H71"/>
    <mergeCell ref="H72:H74"/>
    <mergeCell ref="A87:A94"/>
    <mergeCell ref="B88:B94"/>
    <mergeCell ref="H88:H94"/>
  </mergeCells>
  <dataValidations count="2">
    <dataValidation type="decimal" operator="lessThanOrEqual" allowBlank="1" showInputMessage="1" showErrorMessage="1" errorTitle="ECTS" error="Le nombre de crédits doit être entier et inférieur ou égal à 6." sqref="D50:D101 C18:C27 D28:D48 D5:D17" xr:uid="{00000000-0002-0000-04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100:A101 A5:A97" xr:uid="{00000000-0002-0000-0400-000001000000}">
      <formula1>Nature_ELP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3"/>
  <sheetViews>
    <sheetView tabSelected="1" workbookViewId="0">
      <selection activeCell="I12" sqref="I12"/>
    </sheetView>
  </sheetViews>
  <sheetFormatPr baseColWidth="10" defaultRowHeight="15"/>
  <cols>
    <col min="1" max="1" width="34.7109375" customWidth="1"/>
    <col min="2" max="2" width="8" customWidth="1"/>
    <col min="3" max="3" width="48.57031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450" t="s">
        <v>30</v>
      </c>
      <c r="B1" s="450"/>
      <c r="C1" s="450"/>
      <c r="D1" s="450"/>
      <c r="E1" s="450"/>
      <c r="F1" s="450"/>
      <c r="G1" s="450"/>
      <c r="H1" s="450"/>
      <c r="I1" s="450"/>
      <c r="J1" s="450"/>
    </row>
    <row r="2" spans="1:10" ht="19.5" thickBot="1">
      <c r="A2" s="451" t="s">
        <v>42</v>
      </c>
      <c r="B2" s="451"/>
      <c r="C2" s="451"/>
      <c r="D2" s="451"/>
      <c r="E2" s="451"/>
      <c r="F2" s="451"/>
      <c r="G2" s="451"/>
      <c r="H2" s="451"/>
      <c r="I2" s="451"/>
      <c r="J2" s="451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5" t="s">
        <v>8</v>
      </c>
      <c r="B4" s="26" t="s">
        <v>9</v>
      </c>
      <c r="C4" s="26" t="s">
        <v>0</v>
      </c>
      <c r="D4" s="26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ht="15.75">
      <c r="A5" s="591" t="s">
        <v>253</v>
      </c>
      <c r="B5" s="592">
        <v>6</v>
      </c>
      <c r="C5" s="5"/>
      <c r="D5" s="152"/>
      <c r="E5" s="152"/>
      <c r="F5" s="152"/>
      <c r="G5" s="152"/>
      <c r="H5" s="449"/>
    </row>
    <row r="6" spans="1:10" ht="15.75">
      <c r="A6" s="580"/>
      <c r="B6" s="152"/>
      <c r="C6" s="589" t="s">
        <v>250</v>
      </c>
      <c r="D6" s="152"/>
      <c r="E6" s="152"/>
      <c r="F6" s="152"/>
      <c r="G6" s="152"/>
      <c r="H6" s="449"/>
    </row>
    <row r="7" spans="1:10" ht="15.75">
      <c r="A7" s="580"/>
      <c r="B7" s="152"/>
      <c r="C7" s="589" t="s">
        <v>251</v>
      </c>
      <c r="D7" s="152"/>
      <c r="E7" s="152"/>
      <c r="F7" s="152"/>
      <c r="G7" s="152"/>
      <c r="H7" s="449"/>
    </row>
    <row r="8" spans="1:10" ht="15.75">
      <c r="A8" s="580"/>
      <c r="B8" s="152"/>
      <c r="C8" s="589" t="s">
        <v>252</v>
      </c>
      <c r="D8" s="152"/>
      <c r="E8" s="152"/>
      <c r="F8" s="152"/>
      <c r="G8" s="152"/>
      <c r="H8" s="449"/>
    </row>
    <row r="9" spans="1:10">
      <c r="A9" s="20"/>
      <c r="B9" s="221"/>
      <c r="C9" s="18"/>
      <c r="D9" s="19"/>
      <c r="E9" s="23"/>
      <c r="F9" s="23"/>
      <c r="G9" s="23"/>
      <c r="H9" s="42"/>
    </row>
    <row r="10" spans="1:10">
      <c r="A10" s="17" t="s">
        <v>39</v>
      </c>
      <c r="B10" s="221">
        <v>6</v>
      </c>
      <c r="C10" s="18"/>
      <c r="D10" s="19"/>
      <c r="E10" s="23"/>
      <c r="F10" s="23"/>
      <c r="G10" s="23"/>
      <c r="H10" s="42"/>
    </row>
    <row r="11" spans="1:10">
      <c r="A11" s="20"/>
      <c r="B11" s="1"/>
      <c r="C11" s="18" t="s">
        <v>40</v>
      </c>
      <c r="D11" s="19"/>
      <c r="E11" s="23">
        <v>48</v>
      </c>
      <c r="F11" s="23"/>
      <c r="G11" s="23"/>
      <c r="H11" s="42"/>
    </row>
    <row r="12" spans="1:10" ht="15.75" thickBot="1">
      <c r="A12" s="20"/>
      <c r="B12" s="1"/>
      <c r="C12" s="39" t="s">
        <v>41</v>
      </c>
      <c r="D12" s="19"/>
      <c r="E12" s="23">
        <v>34</v>
      </c>
      <c r="F12" s="1"/>
      <c r="G12" s="1"/>
      <c r="H12" s="7"/>
    </row>
    <row r="13" spans="1:10" ht="15.75">
      <c r="A13" s="156" t="s">
        <v>125</v>
      </c>
      <c r="B13" s="90">
        <v>6</v>
      </c>
      <c r="C13" s="91"/>
      <c r="D13" s="92"/>
      <c r="E13" s="92"/>
      <c r="F13" s="92"/>
      <c r="G13" s="92"/>
      <c r="H13" s="576" t="s">
        <v>93</v>
      </c>
    </row>
    <row r="14" spans="1:10" ht="15.75">
      <c r="A14" s="127"/>
      <c r="B14" s="128"/>
      <c r="C14" s="129" t="s">
        <v>92</v>
      </c>
      <c r="D14" s="48">
        <v>3</v>
      </c>
      <c r="E14" s="48">
        <v>24</v>
      </c>
      <c r="F14" s="55">
        <v>24</v>
      </c>
      <c r="G14" s="55"/>
      <c r="H14" s="548"/>
    </row>
    <row r="15" spans="1:10" ht="16.5" thickBot="1">
      <c r="A15" s="135"/>
      <c r="B15" s="136"/>
      <c r="C15" s="211" t="s">
        <v>94</v>
      </c>
      <c r="D15" s="50">
        <v>3</v>
      </c>
      <c r="E15" s="50">
        <v>24</v>
      </c>
      <c r="F15" s="50">
        <v>24</v>
      </c>
      <c r="G15" s="50"/>
      <c r="H15" s="549"/>
    </row>
    <row r="16" spans="1:10" ht="15.75">
      <c r="A16" s="212" t="s">
        <v>126</v>
      </c>
      <c r="B16" s="164">
        <v>6</v>
      </c>
      <c r="C16" s="165"/>
      <c r="D16" s="48"/>
      <c r="E16" s="48"/>
      <c r="F16" s="48"/>
      <c r="G16" s="48"/>
      <c r="H16" s="139"/>
    </row>
    <row r="17" spans="1:9" ht="15.75">
      <c r="A17" s="127"/>
      <c r="B17" s="128"/>
      <c r="C17" s="129" t="s">
        <v>97</v>
      </c>
      <c r="D17" s="48">
        <v>3</v>
      </c>
      <c r="E17" s="48">
        <v>24</v>
      </c>
      <c r="F17" s="134">
        <v>24</v>
      </c>
      <c r="G17" s="55"/>
      <c r="H17" s="537" t="s">
        <v>93</v>
      </c>
    </row>
    <row r="18" spans="1:9" ht="15.75">
      <c r="A18" s="131"/>
      <c r="B18" s="132"/>
      <c r="C18" s="133" t="s">
        <v>98</v>
      </c>
      <c r="D18" s="55">
        <v>3</v>
      </c>
      <c r="E18" s="140">
        <v>24</v>
      </c>
      <c r="F18" s="140">
        <v>24</v>
      </c>
      <c r="G18" s="55"/>
      <c r="H18" s="514"/>
    </row>
    <row r="19" spans="1:9" ht="30.75" thickBot="1">
      <c r="A19" s="135"/>
      <c r="B19" s="136"/>
      <c r="C19" s="137" t="s">
        <v>127</v>
      </c>
      <c r="D19" s="50">
        <v>2</v>
      </c>
      <c r="E19" s="50">
        <v>24</v>
      </c>
      <c r="F19" s="50"/>
      <c r="G19" s="50"/>
      <c r="H19" s="515"/>
    </row>
    <row r="20" spans="1:9">
      <c r="A20" s="20"/>
      <c r="B20" s="1"/>
      <c r="C20" s="18"/>
      <c r="D20" s="19"/>
      <c r="E20" s="1"/>
      <c r="F20" s="1"/>
      <c r="G20" s="1"/>
      <c r="H20" s="7"/>
    </row>
    <row r="21" spans="1:9" ht="8.1" customHeight="1">
      <c r="A21" s="376"/>
      <c r="B21" s="23"/>
      <c r="C21" s="141"/>
      <c r="D21" s="24"/>
      <c r="E21" s="23"/>
      <c r="F21" s="23"/>
      <c r="G21" s="23"/>
      <c r="H21" s="42"/>
    </row>
    <row r="22" spans="1:9" ht="15.75" thickBot="1">
      <c r="A22" s="376"/>
      <c r="B22" s="23"/>
      <c r="C22" s="141"/>
      <c r="D22" s="24"/>
      <c r="E22" s="23"/>
      <c r="F22" s="23"/>
      <c r="G22" s="23"/>
      <c r="H22" s="42"/>
    </row>
    <row r="23" spans="1:9" ht="81.95" customHeight="1" thickBot="1">
      <c r="A23" s="310" t="s">
        <v>214</v>
      </c>
      <c r="B23" s="377">
        <v>12</v>
      </c>
      <c r="C23" s="378"/>
      <c r="D23" s="378"/>
      <c r="E23" s="378"/>
      <c r="F23" s="378"/>
      <c r="G23" s="378"/>
      <c r="H23" s="379"/>
      <c r="I23" s="213"/>
    </row>
    <row r="24" spans="1:9" ht="21.95" customHeight="1" thickBot="1">
      <c r="A24" s="383"/>
      <c r="B24" s="380"/>
      <c r="C24" s="353"/>
      <c r="D24" s="353"/>
      <c r="E24" s="353"/>
      <c r="F24" s="353"/>
      <c r="G24" s="353"/>
      <c r="H24" s="381"/>
      <c r="I24" s="213"/>
    </row>
    <row r="25" spans="1:9" ht="18.75">
      <c r="A25" s="425" t="s">
        <v>199</v>
      </c>
      <c r="B25" s="426"/>
      <c r="C25" s="427"/>
      <c r="D25" s="428"/>
      <c r="E25" s="426"/>
      <c r="F25" s="426"/>
      <c r="G25" s="426"/>
      <c r="H25" s="429"/>
    </row>
    <row r="26" spans="1:9" ht="15.75" thickBot="1">
      <c r="A26" s="430" t="s">
        <v>100</v>
      </c>
      <c r="B26" s="431"/>
      <c r="C26" s="432"/>
      <c r="D26" s="433"/>
      <c r="E26" s="431"/>
      <c r="F26" s="431"/>
      <c r="G26" s="431"/>
      <c r="H26" s="434"/>
    </row>
    <row r="27" spans="1:9" ht="15.75" thickBot="1">
      <c r="A27" s="382"/>
      <c r="B27" s="23"/>
      <c r="C27" s="141"/>
      <c r="D27" s="24"/>
      <c r="E27" s="23"/>
      <c r="F27" s="23"/>
      <c r="G27" s="23"/>
      <c r="H27" s="42"/>
    </row>
    <row r="28" spans="1:9" ht="46.5">
      <c r="A28" s="158" t="s">
        <v>128</v>
      </c>
      <c r="B28" s="90">
        <v>6</v>
      </c>
      <c r="C28" s="91"/>
      <c r="D28" s="91"/>
      <c r="E28" s="91"/>
      <c r="F28" s="91"/>
      <c r="G28" s="91"/>
      <c r="H28" s="157"/>
    </row>
    <row r="29" spans="1:9" ht="15.75">
      <c r="A29" s="550"/>
      <c r="B29" s="55"/>
      <c r="C29" s="159" t="s">
        <v>129</v>
      </c>
      <c r="D29" s="132">
        <v>2</v>
      </c>
      <c r="E29" s="132">
        <v>12</v>
      </c>
      <c r="F29" s="132"/>
      <c r="G29" s="132"/>
      <c r="H29" s="537" t="s">
        <v>130</v>
      </c>
    </row>
    <row r="30" spans="1:9" ht="15.75">
      <c r="A30" s="452"/>
      <c r="B30" s="55"/>
      <c r="C30" s="159" t="s">
        <v>131</v>
      </c>
      <c r="D30" s="132">
        <v>2</v>
      </c>
      <c r="E30" s="132">
        <v>18</v>
      </c>
      <c r="F30" s="132"/>
      <c r="G30" s="132"/>
      <c r="H30" s="548"/>
    </row>
    <row r="31" spans="1:9" ht="16.5" thickBot="1">
      <c r="A31" s="551"/>
      <c r="B31" s="160"/>
      <c r="C31" s="177" t="s">
        <v>132</v>
      </c>
      <c r="D31" s="214">
        <v>2</v>
      </c>
      <c r="E31" s="214">
        <v>18</v>
      </c>
      <c r="F31" s="214"/>
      <c r="G31" s="214"/>
      <c r="H31" s="552"/>
    </row>
    <row r="32" spans="1:9" ht="16.5" thickTop="1">
      <c r="A32" s="578" t="s">
        <v>133</v>
      </c>
      <c r="B32" s="164">
        <v>6</v>
      </c>
      <c r="C32" s="165"/>
      <c r="D32" s="215"/>
      <c r="E32" s="215"/>
      <c r="F32" s="215"/>
      <c r="G32" s="215"/>
      <c r="H32" s="577" t="s">
        <v>107</v>
      </c>
    </row>
    <row r="33" spans="1:8" ht="42.95" customHeight="1" thickBot="1">
      <c r="A33" s="579"/>
      <c r="B33" s="50"/>
      <c r="C33" s="168" t="s">
        <v>134</v>
      </c>
      <c r="D33" s="136">
        <v>3</v>
      </c>
      <c r="E33" s="136">
        <v>0</v>
      </c>
      <c r="F33" s="136">
        <v>0</v>
      </c>
      <c r="G33" s="136">
        <v>0</v>
      </c>
      <c r="H33" s="557"/>
    </row>
    <row r="34" spans="1:8" ht="15.75" thickBot="1">
      <c r="A34" s="20"/>
      <c r="B34" s="1"/>
      <c r="C34" s="18"/>
      <c r="D34" s="19"/>
      <c r="E34" s="1"/>
      <c r="F34" s="1"/>
      <c r="G34" s="1"/>
    </row>
    <row r="35" spans="1:8" ht="30.75">
      <c r="A35" s="158" t="s">
        <v>135</v>
      </c>
      <c r="B35" s="90">
        <v>6</v>
      </c>
      <c r="C35" s="91"/>
      <c r="D35" s="91"/>
      <c r="E35" s="91"/>
      <c r="F35" s="91"/>
      <c r="G35" s="91"/>
      <c r="H35" s="157"/>
    </row>
    <row r="36" spans="1:8" ht="45">
      <c r="A36" s="169"/>
      <c r="B36" s="55"/>
      <c r="C36" s="159" t="s">
        <v>136</v>
      </c>
      <c r="D36" s="132">
        <v>3</v>
      </c>
      <c r="E36" s="140">
        <v>24</v>
      </c>
      <c r="F36" s="132"/>
      <c r="G36" s="132"/>
      <c r="H36" s="60" t="s">
        <v>111</v>
      </c>
    </row>
    <row r="37" spans="1:8" ht="30">
      <c r="A37" s="550" t="s">
        <v>137</v>
      </c>
      <c r="B37" s="55"/>
      <c r="C37" s="217" t="s">
        <v>138</v>
      </c>
      <c r="D37" s="132">
        <v>3</v>
      </c>
      <c r="E37" s="132">
        <v>30</v>
      </c>
      <c r="F37" s="132"/>
      <c r="G37" s="132"/>
      <c r="H37" s="553" t="s">
        <v>139</v>
      </c>
    </row>
    <row r="38" spans="1:8" ht="30.75" thickBot="1">
      <c r="A38" s="551"/>
      <c r="B38" s="218"/>
      <c r="C38" s="171" t="s">
        <v>140</v>
      </c>
      <c r="D38" s="214">
        <v>3</v>
      </c>
      <c r="E38" s="214">
        <v>30</v>
      </c>
      <c r="F38" s="214"/>
      <c r="G38" s="214"/>
      <c r="H38" s="552"/>
    </row>
    <row r="39" spans="1:8" ht="16.5" thickTop="1">
      <c r="A39" s="163" t="s">
        <v>141</v>
      </c>
      <c r="B39" s="164">
        <v>6</v>
      </c>
      <c r="C39" s="165"/>
      <c r="D39" s="215"/>
      <c r="E39" s="215"/>
      <c r="F39" s="215"/>
      <c r="G39" s="215"/>
      <c r="H39" s="577" t="s">
        <v>107</v>
      </c>
    </row>
    <row r="40" spans="1:8" ht="30.75" thickBot="1">
      <c r="A40" s="219"/>
      <c r="B40" s="50"/>
      <c r="C40" s="220" t="s">
        <v>142</v>
      </c>
      <c r="D40" s="136">
        <v>3</v>
      </c>
      <c r="E40" s="136">
        <v>0</v>
      </c>
      <c r="F40" s="136">
        <v>0</v>
      </c>
      <c r="G40" s="136">
        <v>0</v>
      </c>
      <c r="H40" s="557"/>
    </row>
    <row r="41" spans="1:8" ht="15.75" thickBot="1">
      <c r="A41" s="17"/>
      <c r="B41" s="1"/>
      <c r="C41" s="20"/>
      <c r="D41" s="19"/>
      <c r="E41" s="1"/>
      <c r="F41" s="1"/>
      <c r="G41" s="1"/>
    </row>
    <row r="42" spans="1:8" ht="30.75">
      <c r="A42" s="158" t="s">
        <v>143</v>
      </c>
      <c r="B42" s="90">
        <v>6</v>
      </c>
      <c r="C42" s="91"/>
      <c r="D42" s="91"/>
      <c r="E42" s="91"/>
      <c r="F42" s="91"/>
      <c r="G42" s="91"/>
      <c r="H42" s="176"/>
    </row>
    <row r="43" spans="1:8" ht="45">
      <c r="A43" s="174"/>
      <c r="B43" s="55"/>
      <c r="C43" s="159" t="s">
        <v>136</v>
      </c>
      <c r="D43" s="55">
        <v>3</v>
      </c>
      <c r="E43" s="140">
        <v>24</v>
      </c>
      <c r="F43" s="55"/>
      <c r="G43" s="55"/>
      <c r="H43" s="60" t="s">
        <v>144</v>
      </c>
    </row>
    <row r="44" spans="1:8" ht="30.75" thickBot="1">
      <c r="A44" s="178"/>
      <c r="B44" s="160"/>
      <c r="C44" s="177" t="s">
        <v>145</v>
      </c>
      <c r="D44" s="160">
        <v>3</v>
      </c>
      <c r="E44" s="162">
        <v>24</v>
      </c>
      <c r="F44" s="160"/>
      <c r="G44" s="160"/>
      <c r="H44" s="179" t="s">
        <v>119</v>
      </c>
    </row>
    <row r="45" spans="1:8" ht="16.5" thickTop="1">
      <c r="A45" s="163" t="s">
        <v>146</v>
      </c>
      <c r="B45" s="164">
        <v>6</v>
      </c>
      <c r="C45" s="165"/>
      <c r="D45" s="165"/>
      <c r="E45" s="165"/>
      <c r="F45" s="165"/>
      <c r="G45" s="165"/>
      <c r="H45" s="577" t="s">
        <v>107</v>
      </c>
    </row>
    <row r="46" spans="1:8" ht="15.75" thickBot="1">
      <c r="A46" s="219"/>
      <c r="B46" s="50"/>
      <c r="C46" s="168" t="s">
        <v>134</v>
      </c>
      <c r="D46" s="50">
        <v>3</v>
      </c>
      <c r="E46" s="50">
        <v>0</v>
      </c>
      <c r="F46" s="50">
        <v>0</v>
      </c>
      <c r="G46" s="50">
        <v>0</v>
      </c>
      <c r="H46" s="557"/>
    </row>
    <row r="47" spans="1:8" ht="15.75" thickBot="1">
      <c r="A47" s="384"/>
      <c r="B47" s="385"/>
      <c r="C47" s="386"/>
      <c r="D47" s="385"/>
      <c r="E47" s="385"/>
      <c r="F47" s="385"/>
      <c r="G47" s="385"/>
      <c r="H47" s="216"/>
    </row>
    <row r="48" spans="1:8" ht="39.950000000000003" customHeight="1" thickBot="1">
      <c r="A48" s="388" t="s">
        <v>198</v>
      </c>
      <c r="B48" s="389"/>
      <c r="C48" s="308"/>
      <c r="D48" s="390"/>
      <c r="E48" s="308"/>
      <c r="F48" s="308"/>
      <c r="G48" s="308"/>
      <c r="H48" s="309"/>
    </row>
    <row r="49" spans="1:8" ht="15.75" thickBot="1">
      <c r="A49" s="384"/>
      <c r="B49" s="153"/>
      <c r="C49" s="387"/>
      <c r="D49" s="153"/>
      <c r="E49" s="153"/>
      <c r="F49" s="153"/>
      <c r="G49" s="153"/>
      <c r="H49" s="216"/>
    </row>
    <row r="50" spans="1:8" ht="16.5" thickBot="1">
      <c r="A50" s="343" t="s">
        <v>228</v>
      </c>
      <c r="B50" s="346">
        <v>6</v>
      </c>
      <c r="C50" s="344"/>
      <c r="D50" s="344"/>
      <c r="E50" s="344"/>
      <c r="F50" s="344"/>
      <c r="G50" s="344"/>
      <c r="H50" s="345"/>
    </row>
    <row r="51" spans="1:8" ht="15.75">
      <c r="A51" s="532" t="s">
        <v>201</v>
      </c>
      <c r="B51" s="317"/>
      <c r="C51" s="159" t="s">
        <v>129</v>
      </c>
      <c r="D51" s="318">
        <v>2</v>
      </c>
      <c r="E51" s="318">
        <v>12</v>
      </c>
      <c r="F51" s="318"/>
      <c r="G51" s="318"/>
      <c r="H51" s="537" t="s">
        <v>202</v>
      </c>
    </row>
    <row r="52" spans="1:8" ht="15.75">
      <c r="A52" s="532"/>
      <c r="B52" s="317"/>
      <c r="C52" s="159" t="s">
        <v>131</v>
      </c>
      <c r="D52" s="318">
        <v>2</v>
      </c>
      <c r="E52" s="318">
        <v>18</v>
      </c>
      <c r="F52" s="318"/>
      <c r="G52" s="318"/>
      <c r="H52" s="514"/>
    </row>
    <row r="53" spans="1:8" ht="15.75">
      <c r="A53" s="532"/>
      <c r="B53" s="317"/>
      <c r="C53" s="159" t="s">
        <v>132</v>
      </c>
      <c r="D53" s="318">
        <v>2</v>
      </c>
      <c r="E53" s="318">
        <v>18</v>
      </c>
      <c r="F53" s="318"/>
      <c r="G53" s="318"/>
      <c r="H53" s="514"/>
    </row>
    <row r="54" spans="1:8">
      <c r="A54" s="532"/>
      <c r="B54" s="223"/>
      <c r="C54" s="319" t="s">
        <v>136</v>
      </c>
      <c r="D54" s="48">
        <v>3</v>
      </c>
      <c r="E54" s="338">
        <v>24</v>
      </c>
      <c r="F54" s="48"/>
      <c r="G54" s="48"/>
      <c r="H54" s="514"/>
    </row>
    <row r="55" spans="1:8" ht="15.75" thickBot="1">
      <c r="A55" s="533"/>
      <c r="B55" s="193"/>
      <c r="C55" s="168" t="s">
        <v>145</v>
      </c>
      <c r="D55" s="50">
        <v>3</v>
      </c>
      <c r="E55" s="50">
        <v>24</v>
      </c>
      <c r="F55" s="50"/>
      <c r="G55" s="50"/>
      <c r="H55" s="515"/>
    </row>
    <row r="56" spans="1:8" ht="15.75" thickBot="1">
      <c r="A56" s="320"/>
      <c r="B56" s="320"/>
      <c r="C56" s="320"/>
      <c r="D56" s="320"/>
      <c r="E56" s="320"/>
      <c r="F56" s="320"/>
      <c r="G56" s="320"/>
      <c r="H56" s="320"/>
    </row>
    <row r="57" spans="1:8">
      <c r="A57" s="570" t="s">
        <v>203</v>
      </c>
      <c r="B57" s="573">
        <v>6</v>
      </c>
      <c r="C57" s="321" t="s">
        <v>177</v>
      </c>
      <c r="D57" s="321">
        <v>2</v>
      </c>
      <c r="E57" s="322"/>
      <c r="F57" s="321">
        <v>12</v>
      </c>
      <c r="G57" s="322"/>
      <c r="H57" s="544" t="s">
        <v>178</v>
      </c>
    </row>
    <row r="58" spans="1:8">
      <c r="A58" s="571"/>
      <c r="B58" s="574"/>
      <c r="C58" s="323" t="s">
        <v>179</v>
      </c>
      <c r="D58" s="323">
        <v>2</v>
      </c>
      <c r="E58" s="324"/>
      <c r="F58" s="325">
        <v>12</v>
      </c>
      <c r="G58" s="326"/>
      <c r="H58" s="545"/>
    </row>
    <row r="59" spans="1:8">
      <c r="A59" s="571"/>
      <c r="B59" s="574"/>
      <c r="C59" s="327" t="s">
        <v>204</v>
      </c>
      <c r="D59" s="328">
        <v>1</v>
      </c>
      <c r="E59" s="329"/>
      <c r="F59" s="328">
        <v>28</v>
      </c>
      <c r="G59" s="329"/>
      <c r="H59" s="546" t="s">
        <v>178</v>
      </c>
    </row>
    <row r="60" spans="1:8">
      <c r="A60" s="571"/>
      <c r="B60" s="574"/>
      <c r="C60" s="325" t="s">
        <v>205</v>
      </c>
      <c r="D60" s="329">
        <v>1</v>
      </c>
      <c r="E60" s="329"/>
      <c r="F60" s="329">
        <v>16</v>
      </c>
      <c r="G60" s="329"/>
      <c r="H60" s="547"/>
    </row>
    <row r="61" spans="1:8">
      <c r="A61" s="571"/>
      <c r="B61" s="574"/>
      <c r="C61" s="325" t="s">
        <v>206</v>
      </c>
      <c r="D61" s="329">
        <v>1</v>
      </c>
      <c r="E61" s="329"/>
      <c r="F61" s="329">
        <v>16</v>
      </c>
      <c r="G61" s="329"/>
      <c r="H61" s="545"/>
    </row>
    <row r="62" spans="1:8" ht="30">
      <c r="A62" s="571"/>
      <c r="B62" s="574"/>
      <c r="C62" s="330" t="s">
        <v>180</v>
      </c>
      <c r="D62" s="325"/>
      <c r="E62" s="325"/>
      <c r="F62" s="327">
        <v>20</v>
      </c>
      <c r="G62" s="329"/>
      <c r="H62" s="331" t="s">
        <v>181</v>
      </c>
    </row>
    <row r="63" spans="1:8" ht="30">
      <c r="A63" s="571"/>
      <c r="B63" s="574"/>
      <c r="C63" s="332" t="s">
        <v>182</v>
      </c>
      <c r="D63" s="326"/>
      <c r="E63" s="326"/>
      <c r="F63" s="325">
        <v>20</v>
      </c>
      <c r="G63" s="329"/>
      <c r="H63" s="331" t="s">
        <v>181</v>
      </c>
    </row>
    <row r="64" spans="1:8" ht="30">
      <c r="A64" s="571"/>
      <c r="B64" s="574"/>
      <c r="C64" s="332" t="s">
        <v>207</v>
      </c>
      <c r="D64" s="325"/>
      <c r="E64" s="325"/>
      <c r="F64" s="325">
        <v>10</v>
      </c>
      <c r="G64" s="329"/>
      <c r="H64" s="331" t="s">
        <v>181</v>
      </c>
    </row>
    <row r="65" spans="1:8" ht="30">
      <c r="A65" s="571"/>
      <c r="B65" s="574"/>
      <c r="C65" s="332" t="s">
        <v>208</v>
      </c>
      <c r="D65" s="325"/>
      <c r="E65" s="325"/>
      <c r="F65" s="325">
        <v>10</v>
      </c>
      <c r="G65" s="329"/>
      <c r="H65" s="331" t="s">
        <v>181</v>
      </c>
    </row>
    <row r="66" spans="1:8" ht="30.75" thickBot="1">
      <c r="A66" s="572"/>
      <c r="B66" s="575"/>
      <c r="C66" s="333" t="s">
        <v>209</v>
      </c>
      <c r="D66" s="334"/>
      <c r="E66" s="334"/>
      <c r="F66" s="334">
        <v>10</v>
      </c>
      <c r="G66" s="335"/>
      <c r="H66" s="337" t="s">
        <v>181</v>
      </c>
    </row>
    <row r="67" spans="1:8" ht="15.75" thickBot="1">
      <c r="A67" s="384"/>
      <c r="B67" s="385"/>
      <c r="C67" s="386"/>
      <c r="D67" s="385"/>
      <c r="E67" s="385"/>
      <c r="F67" s="385"/>
      <c r="G67" s="385"/>
      <c r="H67" s="216"/>
    </row>
    <row r="68" spans="1:8" ht="33" customHeight="1" thickBot="1">
      <c r="A68" s="388" t="s">
        <v>213</v>
      </c>
      <c r="B68" s="389"/>
      <c r="C68" s="308"/>
      <c r="D68" s="390"/>
      <c r="E68" s="308"/>
      <c r="F68" s="308"/>
      <c r="G68" s="308"/>
      <c r="H68" s="309"/>
    </row>
    <row r="69" spans="1:8" ht="15.75" thickBot="1">
      <c r="A69" s="384"/>
      <c r="B69" s="153"/>
      <c r="C69" s="387"/>
      <c r="D69" s="153"/>
      <c r="E69" s="153"/>
      <c r="F69" s="153"/>
      <c r="G69" s="153"/>
      <c r="H69" s="216"/>
    </row>
    <row r="70" spans="1:8" ht="16.5" thickBot="1">
      <c r="A70" s="343" t="s">
        <v>200</v>
      </c>
      <c r="B70" s="344"/>
      <c r="C70" s="344"/>
      <c r="D70" s="344"/>
      <c r="E70" s="344"/>
      <c r="F70" s="344"/>
      <c r="G70" s="344"/>
      <c r="H70" s="345"/>
    </row>
    <row r="71" spans="1:8" ht="15.75">
      <c r="A71" s="563" t="s">
        <v>201</v>
      </c>
      <c r="B71" s="409">
        <v>6</v>
      </c>
      <c r="C71" s="410"/>
      <c r="D71" s="410"/>
      <c r="E71" s="410"/>
      <c r="F71" s="410"/>
      <c r="G71" s="410"/>
      <c r="H71" s="411"/>
    </row>
    <row r="72" spans="1:8" ht="15.75">
      <c r="A72" s="564"/>
      <c r="B72" s="412"/>
      <c r="C72" s="413" t="s">
        <v>129</v>
      </c>
      <c r="D72" s="414">
        <v>2</v>
      </c>
      <c r="E72" s="414">
        <v>12</v>
      </c>
      <c r="F72" s="414"/>
      <c r="G72" s="414"/>
      <c r="H72" s="566" t="s">
        <v>231</v>
      </c>
    </row>
    <row r="73" spans="1:8" ht="15.75">
      <c r="A73" s="564"/>
      <c r="B73" s="412"/>
      <c r="C73" s="413" t="s">
        <v>131</v>
      </c>
      <c r="D73" s="414">
        <v>2</v>
      </c>
      <c r="E73" s="414">
        <v>18</v>
      </c>
      <c r="F73" s="414"/>
      <c r="G73" s="414"/>
      <c r="H73" s="567"/>
    </row>
    <row r="74" spans="1:8" ht="15.75">
      <c r="A74" s="564"/>
      <c r="B74" s="412"/>
      <c r="C74" s="413" t="s">
        <v>132</v>
      </c>
      <c r="D74" s="414">
        <v>2</v>
      </c>
      <c r="E74" s="414">
        <v>18</v>
      </c>
      <c r="F74" s="414"/>
      <c r="G74" s="414"/>
      <c r="H74" s="567"/>
    </row>
    <row r="75" spans="1:8">
      <c r="A75" s="564"/>
      <c r="B75" s="415"/>
      <c r="C75" s="416" t="s">
        <v>136</v>
      </c>
      <c r="D75" s="415">
        <v>3</v>
      </c>
      <c r="E75" s="417">
        <v>24</v>
      </c>
      <c r="F75" s="415"/>
      <c r="G75" s="415"/>
      <c r="H75" s="567"/>
    </row>
    <row r="76" spans="1:8" ht="15.75" thickBot="1">
      <c r="A76" s="565"/>
      <c r="B76" s="373"/>
      <c r="C76" s="418" t="s">
        <v>145</v>
      </c>
      <c r="D76" s="373">
        <v>3</v>
      </c>
      <c r="E76" s="373">
        <v>24</v>
      </c>
      <c r="F76" s="373"/>
      <c r="G76" s="373"/>
      <c r="H76" s="568"/>
    </row>
    <row r="77" spans="1:8" ht="15.75" thickBot="1">
      <c r="A77" s="384"/>
      <c r="B77" s="385"/>
      <c r="C77" s="386"/>
      <c r="D77" s="385"/>
      <c r="E77" s="385"/>
      <c r="F77" s="385"/>
      <c r="G77" s="385"/>
      <c r="H77" s="216"/>
    </row>
    <row r="78" spans="1:8" ht="15" customHeight="1">
      <c r="A78" s="527" t="s">
        <v>215</v>
      </c>
      <c r="B78" s="419">
        <v>6</v>
      </c>
      <c r="C78" s="420"/>
      <c r="D78" s="421"/>
      <c r="E78" s="422"/>
      <c r="F78" s="423"/>
      <c r="G78" s="422"/>
      <c r="H78" s="411"/>
    </row>
    <row r="79" spans="1:8">
      <c r="A79" s="569"/>
      <c r="B79" s="424"/>
      <c r="C79" s="413" t="s">
        <v>233</v>
      </c>
      <c r="D79" s="417">
        <v>3</v>
      </c>
      <c r="E79" s="417">
        <v>12</v>
      </c>
      <c r="F79" s="417">
        <v>12</v>
      </c>
      <c r="G79" s="417"/>
      <c r="H79" s="566" t="s">
        <v>220</v>
      </c>
    </row>
    <row r="80" spans="1:8" ht="15.75" thickBot="1">
      <c r="A80" s="569"/>
      <c r="B80" s="424"/>
      <c r="C80" s="435" t="s">
        <v>234</v>
      </c>
      <c r="D80" s="436">
        <v>3</v>
      </c>
      <c r="E80" s="436">
        <v>12</v>
      </c>
      <c r="F80" s="436">
        <v>12</v>
      </c>
      <c r="G80" s="436"/>
      <c r="H80" s="567"/>
    </row>
    <row r="81" spans="1:8" ht="30.75" thickBot="1">
      <c r="A81" s="437" t="s">
        <v>189</v>
      </c>
      <c r="B81" s="438"/>
      <c r="C81" s="438"/>
      <c r="D81" s="438" t="s">
        <v>190</v>
      </c>
      <c r="E81" s="439"/>
      <c r="F81" s="440" t="s">
        <v>235</v>
      </c>
      <c r="G81" s="441"/>
      <c r="H81" s="442" t="s">
        <v>236</v>
      </c>
    </row>
    <row r="82" spans="1:8" ht="15.75" thickBot="1">
      <c r="A82" s="27"/>
      <c r="B82" s="222" t="e">
        <f>SUM(#REF!,B10,B13,B16,B23)</f>
        <v>#REF!</v>
      </c>
      <c r="C82" s="37"/>
      <c r="D82" s="38"/>
      <c r="E82" s="35"/>
      <c r="F82" s="8"/>
      <c r="G82" s="8"/>
      <c r="H82" s="9"/>
    </row>
    <row r="83" spans="1:8">
      <c r="B83" s="29"/>
    </row>
  </sheetData>
  <mergeCells count="22">
    <mergeCell ref="H45:H46"/>
    <mergeCell ref="A32:A33"/>
    <mergeCell ref="H32:H33"/>
    <mergeCell ref="A37:A38"/>
    <mergeCell ref="H37:H38"/>
    <mergeCell ref="H39:H40"/>
    <mergeCell ref="A1:J1"/>
    <mergeCell ref="A2:J2"/>
    <mergeCell ref="H13:H15"/>
    <mergeCell ref="H17:H19"/>
    <mergeCell ref="A29:A31"/>
    <mergeCell ref="H29:H31"/>
    <mergeCell ref="A71:A76"/>
    <mergeCell ref="H72:H76"/>
    <mergeCell ref="H79:H80"/>
    <mergeCell ref="A78:A80"/>
    <mergeCell ref="A51:A55"/>
    <mergeCell ref="H51:H55"/>
    <mergeCell ref="A57:A66"/>
    <mergeCell ref="B57:B66"/>
    <mergeCell ref="H57:H58"/>
    <mergeCell ref="H59:H61"/>
  </mergeCells>
  <dataValidations count="2">
    <dataValidation type="list" allowBlank="1" showInputMessage="1" showErrorMessage="1" errorTitle="Nature de l'ELP" error="Utiliser la liste déroulante" promptTitle="Nature ELP" prompt="Utiliser la liste déroulante" sqref="A81:A82 A9:A78" xr:uid="{00000000-0002-0000-0500-000001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9:D82" xr:uid="{00000000-0002-0000-0500-000000000000}">
      <formula1>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Semestre 1</vt:lpstr>
      <vt:lpstr>Semestre 2</vt:lpstr>
      <vt:lpstr>Semestre 3</vt:lpstr>
      <vt:lpstr>Semestre 4</vt:lpstr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Jonathan Bellet</cp:lastModifiedBy>
  <cp:lastPrinted>2022-04-12T13:43:41Z</cp:lastPrinted>
  <dcterms:created xsi:type="dcterms:W3CDTF">2017-07-13T13:31:32Z</dcterms:created>
  <dcterms:modified xsi:type="dcterms:W3CDTF">2022-06-27T13:55:45Z</dcterms:modified>
</cp:coreProperties>
</file>